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Detailed'!$B$6:$W$125</definedName>
    <definedName name="ExternalData_1" localSheetId="8" hidden="1">Expend_Approp_Combined!$B$5:$P$8</definedName>
    <definedName name="ExternalData_1" localSheetId="7" hidden="1">'Program-Fund'!$A$1:$E$4</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Baseline'!$O$1:$V$130</definedName>
    <definedName name="_xlnm.Print_Area" localSheetId="13">'Dollar Totals - Detailed'!$W$1:$AA$139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18" l="1"/>
  <c r="E12" i="18" s="1"/>
  <c r="G12" i="18"/>
  <c r="H12" i="18"/>
  <c r="J12" i="18" s="1"/>
  <c r="K12" i="18" s="1"/>
  <c r="I12" i="18"/>
  <c r="L12" i="18" s="1"/>
  <c r="M12" i="18"/>
  <c r="N12" i="18"/>
  <c r="D9" i="18"/>
  <c r="B9" i="18" s="1"/>
  <c r="D10" i="18"/>
  <c r="C10" i="18" s="1"/>
  <c r="D11" i="18"/>
  <c r="B11" i="18" s="1"/>
  <c r="D13" i="18"/>
  <c r="B13" i="18" s="1"/>
  <c r="F10" i="18"/>
  <c r="H9" i="18"/>
  <c r="H10" i="18"/>
  <c r="H11" i="18"/>
  <c r="H13" i="18"/>
  <c r="I9" i="18"/>
  <c r="L9" i="18" s="1"/>
  <c r="I10" i="18"/>
  <c r="L10" i="18" s="1"/>
  <c r="I11" i="18"/>
  <c r="L11" i="18" s="1"/>
  <c r="I13" i="18"/>
  <c r="L13" i="18" s="1"/>
  <c r="M9" i="18"/>
  <c r="M10" i="18"/>
  <c r="M11" i="18"/>
  <c r="M13" i="18"/>
  <c r="N9" i="18"/>
  <c r="N10" i="18"/>
  <c r="N11" i="18"/>
  <c r="N13" i="18"/>
  <c r="J13" i="18" l="1"/>
  <c r="K13" i="18" s="1"/>
  <c r="J11" i="18"/>
  <c r="K11" i="18" s="1"/>
  <c r="G10" i="18"/>
  <c r="F12" i="18"/>
  <c r="C12" i="18"/>
  <c r="B12" i="18"/>
  <c r="G9" i="18"/>
  <c r="F13" i="18"/>
  <c r="C9" i="18"/>
  <c r="F9" i="18"/>
  <c r="E10" i="18"/>
  <c r="E9" i="18"/>
  <c r="J10" i="18"/>
  <c r="K10" i="18" s="1"/>
  <c r="J9" i="18"/>
  <c r="K9" i="18" s="1"/>
  <c r="B10" i="18"/>
  <c r="G13" i="18"/>
  <c r="E13" i="18"/>
  <c r="C13" i="18"/>
  <c r="F11" i="18"/>
  <c r="G11" i="18"/>
  <c r="E11" i="18"/>
  <c r="C11"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N9" i="3"/>
  <c r="O9" i="3"/>
  <c r="P9" i="3"/>
  <c r="Q6" i="3"/>
  <c r="Q7" i="3"/>
  <c r="Q8" i="3"/>
  <c r="Z122" i="31" l="1"/>
  <c r="AA122" i="31"/>
  <c r="Z124" i="31"/>
  <c r="Z123" i="31"/>
  <c r="AA124" i="31"/>
  <c r="AA123" i="31"/>
  <c r="H100" i="18"/>
  <c r="H101" i="18"/>
  <c r="H102" i="18"/>
  <c r="H103" i="18"/>
  <c r="H104" i="18"/>
  <c r="H105" i="18"/>
  <c r="I100" i="18"/>
  <c r="I101" i="18"/>
  <c r="I102" i="18"/>
  <c r="I103" i="18"/>
  <c r="I104" i="18"/>
  <c r="I105" i="18"/>
  <c r="K100" i="18"/>
  <c r="K101" i="18"/>
  <c r="K102" i="18"/>
  <c r="K103" i="18"/>
  <c r="K104" i="18"/>
  <c r="K105" i="18"/>
  <c r="L100" i="18"/>
  <c r="L101" i="18"/>
  <c r="L102" i="18"/>
  <c r="L103" i="18"/>
  <c r="L104" i="18"/>
  <c r="L105" i="18"/>
  <c r="M100" i="18"/>
  <c r="M101" i="18"/>
  <c r="M102" i="18"/>
  <c r="M103" i="18"/>
  <c r="M104" i="18"/>
  <c r="M105" i="18"/>
  <c r="N100" i="18"/>
  <c r="N101" i="18"/>
  <c r="N102" i="18"/>
  <c r="N103" i="18"/>
  <c r="N104" i="18"/>
  <c r="N105" i="18"/>
  <c r="H93" i="18"/>
  <c r="J93" i="18" s="1"/>
  <c r="H94" i="18"/>
  <c r="H95" i="18"/>
  <c r="H96" i="18"/>
  <c r="H97" i="18"/>
  <c r="H98" i="18"/>
  <c r="H99" i="18"/>
  <c r="H106" i="18"/>
  <c r="H107" i="18"/>
  <c r="J107" i="18" s="1"/>
  <c r="H108" i="18"/>
  <c r="H109" i="18"/>
  <c r="H110" i="18"/>
  <c r="H111" i="18"/>
  <c r="H112" i="18"/>
  <c r="H113" i="18"/>
  <c r="I93" i="18"/>
  <c r="I94" i="18"/>
  <c r="I95" i="18"/>
  <c r="I96" i="18"/>
  <c r="I97" i="18"/>
  <c r="I98" i="18"/>
  <c r="I99" i="18"/>
  <c r="I106" i="18"/>
  <c r="I107" i="18"/>
  <c r="I108" i="18"/>
  <c r="I109" i="18"/>
  <c r="I110" i="18"/>
  <c r="I111" i="18"/>
  <c r="I112" i="18"/>
  <c r="I113" i="18"/>
  <c r="K93" i="18"/>
  <c r="K94" i="18"/>
  <c r="K95" i="18"/>
  <c r="K96" i="18"/>
  <c r="K97" i="18"/>
  <c r="K98" i="18"/>
  <c r="K99" i="18"/>
  <c r="K106" i="18"/>
  <c r="K107" i="18"/>
  <c r="K108" i="18"/>
  <c r="K109" i="18"/>
  <c r="K110" i="18"/>
  <c r="K111" i="18"/>
  <c r="K112" i="18"/>
  <c r="K113" i="18"/>
  <c r="L93" i="18"/>
  <c r="L94" i="18"/>
  <c r="L95" i="18"/>
  <c r="L96" i="18"/>
  <c r="L97" i="18"/>
  <c r="L98" i="18"/>
  <c r="L99" i="18"/>
  <c r="L106" i="18"/>
  <c r="L107" i="18"/>
  <c r="L108" i="18"/>
  <c r="L109" i="18"/>
  <c r="L110" i="18"/>
  <c r="L111" i="18"/>
  <c r="L112" i="18"/>
  <c r="L113" i="18"/>
  <c r="M93" i="18"/>
  <c r="M94" i="18"/>
  <c r="M95" i="18"/>
  <c r="M96" i="18"/>
  <c r="M97" i="18"/>
  <c r="M98" i="18"/>
  <c r="M99" i="18"/>
  <c r="M106" i="18"/>
  <c r="M107" i="18"/>
  <c r="M108" i="18"/>
  <c r="M109" i="18"/>
  <c r="M110" i="18"/>
  <c r="M111" i="18"/>
  <c r="M112" i="18"/>
  <c r="M113" i="18"/>
  <c r="N93" i="18"/>
  <c r="N94" i="18"/>
  <c r="N95" i="18"/>
  <c r="N96" i="18"/>
  <c r="N97" i="18"/>
  <c r="N98" i="18"/>
  <c r="N99" i="18"/>
  <c r="N106" i="18"/>
  <c r="N107" i="18"/>
  <c r="N108" i="18"/>
  <c r="N109" i="18"/>
  <c r="N110" i="18"/>
  <c r="N111" i="18"/>
  <c r="N112" i="18"/>
  <c r="N113" i="18"/>
  <c r="H120" i="18"/>
  <c r="H121" i="18"/>
  <c r="H122" i="18"/>
  <c r="I120" i="18"/>
  <c r="I121" i="18"/>
  <c r="I122" i="18"/>
  <c r="K120" i="18"/>
  <c r="K121" i="18"/>
  <c r="K122" i="18"/>
  <c r="L120" i="18"/>
  <c r="L121" i="18"/>
  <c r="L122" i="18"/>
  <c r="M120" i="18"/>
  <c r="M121" i="18"/>
  <c r="M122" i="18"/>
  <c r="N120" i="18"/>
  <c r="N121" i="18"/>
  <c r="N122"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I17" i="18"/>
  <c r="L17" i="18" s="1"/>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J110" i="18" l="1"/>
  <c r="J40" i="18"/>
  <c r="J96" i="18"/>
  <c r="J108" i="18"/>
  <c r="J94" i="18"/>
  <c r="J105" i="18"/>
  <c r="J103" i="18"/>
  <c r="J106" i="18"/>
  <c r="J39" i="18"/>
  <c r="J104" i="18"/>
  <c r="J102" i="18"/>
  <c r="J41" i="18"/>
  <c r="J33" i="18"/>
  <c r="J25" i="18"/>
  <c r="J17" i="18"/>
  <c r="K17" i="18" s="1"/>
  <c r="J101" i="18"/>
  <c r="J100" i="18"/>
  <c r="J111" i="18"/>
  <c r="J97" i="18"/>
  <c r="J32" i="18"/>
  <c r="J24" i="18"/>
  <c r="J109" i="18"/>
  <c r="J95" i="18"/>
  <c r="J23" i="18"/>
  <c r="J22" i="18"/>
  <c r="J38" i="18"/>
  <c r="J30" i="18"/>
  <c r="J37" i="18"/>
  <c r="J29" i="18"/>
  <c r="J21" i="18"/>
  <c r="J113" i="18"/>
  <c r="J99" i="18"/>
  <c r="J112" i="18"/>
  <c r="J98" i="18"/>
  <c r="J20" i="18"/>
  <c r="J36" i="18"/>
  <c r="J122" i="18"/>
  <c r="J28" i="18"/>
  <c r="J31" i="18"/>
  <c r="J121" i="18"/>
  <c r="J120" i="18"/>
  <c r="J43" i="18"/>
  <c r="J35" i="18"/>
  <c r="J27" i="18"/>
  <c r="J19" i="18"/>
  <c r="J42" i="18"/>
  <c r="J34" i="18"/>
  <c r="J26" i="18"/>
  <c r="J18"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0" i="18"/>
  <c r="D101" i="18"/>
  <c r="D94" i="18"/>
  <c r="D108" i="18"/>
  <c r="D19" i="18"/>
  <c r="D27" i="18"/>
  <c r="D35" i="18"/>
  <c r="D43" i="18"/>
  <c r="D107" i="18"/>
  <c r="D102" i="18"/>
  <c r="D95" i="18"/>
  <c r="D109" i="18"/>
  <c r="D20" i="18"/>
  <c r="D28" i="18"/>
  <c r="D36" i="18"/>
  <c r="D42" i="18"/>
  <c r="D103" i="18"/>
  <c r="D96" i="18"/>
  <c r="D110" i="18"/>
  <c r="D120" i="18"/>
  <c r="D21" i="18"/>
  <c r="D29" i="18"/>
  <c r="D37" i="18"/>
  <c r="D93" i="18"/>
  <c r="D34" i="18"/>
  <c r="D104" i="18"/>
  <c r="D97" i="18"/>
  <c r="D111" i="18"/>
  <c r="D121" i="18"/>
  <c r="D22" i="18"/>
  <c r="D30" i="18"/>
  <c r="D38" i="18"/>
  <c r="D105" i="18"/>
  <c r="D98" i="18"/>
  <c r="D112" i="18"/>
  <c r="D122" i="18"/>
  <c r="D23" i="18"/>
  <c r="D31" i="18"/>
  <c r="D39" i="18"/>
  <c r="D18" i="18"/>
  <c r="D99" i="18"/>
  <c r="D113" i="18"/>
  <c r="D24" i="18"/>
  <c r="D32" i="18"/>
  <c r="D40" i="18"/>
  <c r="D106" i="18"/>
  <c r="D17" i="18"/>
  <c r="D25" i="18"/>
  <c r="D33" i="18"/>
  <c r="D41" i="18"/>
  <c r="D26"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8" i="18"/>
  <c r="G58" i="18" s="1"/>
  <c r="D59" i="18"/>
  <c r="B59" i="18" s="1"/>
  <c r="D60" i="18"/>
  <c r="B60" i="18" s="1"/>
  <c r="D61" i="18"/>
  <c r="G61" i="18" s="1"/>
  <c r="D62" i="18"/>
  <c r="B62" i="18" s="1"/>
  <c r="D63" i="18"/>
  <c r="B63" i="18" s="1"/>
  <c r="D64" i="18"/>
  <c r="B64" i="18" s="1"/>
  <c r="D65" i="18"/>
  <c r="B65" i="18" s="1"/>
  <c r="D66" i="18"/>
  <c r="G66" i="18" s="1"/>
  <c r="D67" i="18"/>
  <c r="B67" i="18" s="1"/>
  <c r="D68" i="18"/>
  <c r="B68" i="18" s="1"/>
  <c r="D69" i="18"/>
  <c r="G69" i="18" s="1"/>
  <c r="D70" i="18"/>
  <c r="B70" i="18" s="1"/>
  <c r="D71" i="18"/>
  <c r="B71" i="18" s="1"/>
  <c r="D72" i="18"/>
  <c r="B72" i="18" s="1"/>
  <c r="D73" i="18"/>
  <c r="B73" i="18" s="1"/>
  <c r="D74" i="18"/>
  <c r="G74" i="18" s="1"/>
  <c r="D75" i="18"/>
  <c r="C75" i="18" s="1"/>
  <c r="D76" i="18"/>
  <c r="B76" i="18" s="1"/>
  <c r="D77" i="18"/>
  <c r="G77" i="18" s="1"/>
  <c r="D78" i="18"/>
  <c r="B78" i="18" s="1"/>
  <c r="D79" i="18"/>
  <c r="B79" i="18" s="1"/>
  <c r="D80" i="18"/>
  <c r="B80" i="18" s="1"/>
  <c r="D81" i="18"/>
  <c r="B81" i="18" s="1"/>
  <c r="D82" i="18"/>
  <c r="C82" i="18" s="1"/>
  <c r="D83" i="18"/>
  <c r="B83" i="18" s="1"/>
  <c r="D84" i="18"/>
  <c r="B84" i="18" s="1"/>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I58"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L58" i="18"/>
  <c r="L59" i="18"/>
  <c r="L60" i="18"/>
  <c r="L61" i="18"/>
  <c r="L62" i="18"/>
  <c r="L63" i="18"/>
  <c r="L64" i="18"/>
  <c r="L65" i="18"/>
  <c r="L66" i="18"/>
  <c r="L67" i="18"/>
  <c r="L68" i="18"/>
  <c r="L69" i="18"/>
  <c r="L70" i="18"/>
  <c r="L71" i="18"/>
  <c r="L72" i="18"/>
  <c r="L73" i="18"/>
  <c r="L74" i="18"/>
  <c r="L75" i="18"/>
  <c r="L76" i="18"/>
  <c r="L77" i="18"/>
  <c r="L78" i="18"/>
  <c r="L79" i="18"/>
  <c r="L80" i="18"/>
  <c r="L81" i="18"/>
  <c r="L82" i="18"/>
  <c r="L83" i="18"/>
  <c r="L84" i="18"/>
  <c r="M58" i="18"/>
  <c r="M59"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14" i="18"/>
  <c r="M15" i="18"/>
  <c r="M16" i="18"/>
  <c r="M44" i="18"/>
  <c r="M45" i="18"/>
  <c r="M46" i="18"/>
  <c r="M47" i="18"/>
  <c r="M48" i="18"/>
  <c r="M49" i="18"/>
  <c r="M50" i="18"/>
  <c r="M51" i="18"/>
  <c r="M52" i="18"/>
  <c r="M53" i="18"/>
  <c r="M54" i="18"/>
  <c r="M55" i="18"/>
  <c r="M56" i="18"/>
  <c r="M57" i="18"/>
  <c r="M85" i="18"/>
  <c r="M86" i="18"/>
  <c r="M87" i="18"/>
  <c r="M88" i="18"/>
  <c r="M89" i="18"/>
  <c r="M90" i="18"/>
  <c r="M91" i="18"/>
  <c r="M92" i="18"/>
  <c r="M114" i="18"/>
  <c r="M115" i="18"/>
  <c r="M116" i="18"/>
  <c r="M117" i="18"/>
  <c r="M118" i="18"/>
  <c r="M119" i="18"/>
  <c r="M123" i="18"/>
  <c r="M124" i="18"/>
  <c r="M125" i="18"/>
  <c r="M126" i="18"/>
  <c r="M127" i="18"/>
  <c r="M128" i="18"/>
  <c r="M129" i="18"/>
  <c r="M130" i="18"/>
  <c r="N6" i="18"/>
  <c r="K51" i="18"/>
  <c r="K52" i="18"/>
  <c r="K53" i="18"/>
  <c r="K54" i="18"/>
  <c r="K55" i="18"/>
  <c r="K56" i="18"/>
  <c r="K57" i="18"/>
  <c r="K85" i="18"/>
  <c r="K86" i="18"/>
  <c r="K87" i="18"/>
  <c r="K88" i="18"/>
  <c r="K89" i="18"/>
  <c r="K90" i="18"/>
  <c r="K91" i="18"/>
  <c r="K92" i="18"/>
  <c r="K114" i="18"/>
  <c r="K115" i="18"/>
  <c r="K116" i="18"/>
  <c r="K117" i="18"/>
  <c r="K118" i="18"/>
  <c r="K119" i="18"/>
  <c r="K123" i="18"/>
  <c r="K124" i="18"/>
  <c r="K125" i="18"/>
  <c r="K126" i="18"/>
  <c r="K127" i="18"/>
  <c r="K128" i="18"/>
  <c r="K129" i="18"/>
  <c r="K130" i="18"/>
  <c r="G34" i="20" l="1"/>
  <c r="F34" i="20"/>
  <c r="C34" i="20"/>
  <c r="B34" i="20"/>
  <c r="B25" i="18"/>
  <c r="F25" i="18"/>
  <c r="G25" i="18"/>
  <c r="C25" i="18"/>
  <c r="E25" i="18"/>
  <c r="F113" i="18"/>
  <c r="B113" i="18"/>
  <c r="C113" i="18"/>
  <c r="E113" i="18"/>
  <c r="G113" i="18"/>
  <c r="E112" i="18"/>
  <c r="C112" i="18"/>
  <c r="G112" i="18"/>
  <c r="F112" i="18"/>
  <c r="B112" i="18"/>
  <c r="B111" i="18"/>
  <c r="E111" i="18"/>
  <c r="G111" i="18"/>
  <c r="F111" i="18"/>
  <c r="C111" i="18"/>
  <c r="E20" i="18"/>
  <c r="G20" i="18"/>
  <c r="C20" i="18"/>
  <c r="B20" i="18"/>
  <c r="F20" i="18"/>
  <c r="B27" i="18"/>
  <c r="E27" i="18"/>
  <c r="F27" i="18"/>
  <c r="G27" i="18"/>
  <c r="C27" i="18"/>
  <c r="B17" i="18"/>
  <c r="F17" i="18"/>
  <c r="G17" i="18"/>
  <c r="E17" i="18"/>
  <c r="C17" i="18"/>
  <c r="F99" i="18"/>
  <c r="G99" i="18"/>
  <c r="C99" i="18"/>
  <c r="B99" i="18"/>
  <c r="E99" i="18"/>
  <c r="E98" i="18"/>
  <c r="F98" i="18"/>
  <c r="B98" i="18"/>
  <c r="G98" i="18"/>
  <c r="C98" i="18"/>
  <c r="C97" i="18"/>
  <c r="F97" i="18"/>
  <c r="B97" i="18"/>
  <c r="G97" i="18"/>
  <c r="E97" i="18"/>
  <c r="B120" i="18"/>
  <c r="E120" i="18"/>
  <c r="C120" i="18"/>
  <c r="F120" i="18"/>
  <c r="G120" i="18"/>
  <c r="B19" i="18"/>
  <c r="C19" i="18"/>
  <c r="G19" i="18"/>
  <c r="F19" i="18"/>
  <c r="E19" i="18"/>
  <c r="B25" i="26"/>
  <c r="G25" i="26"/>
  <c r="E25" i="26"/>
  <c r="C25" i="26"/>
  <c r="F25" i="26"/>
  <c r="G106" i="18"/>
  <c r="F106" i="18"/>
  <c r="C106" i="18"/>
  <c r="B106" i="18"/>
  <c r="E106" i="18"/>
  <c r="B18" i="18"/>
  <c r="E18" i="18"/>
  <c r="F18" i="18"/>
  <c r="G18" i="18"/>
  <c r="C18" i="18"/>
  <c r="C105" i="18"/>
  <c r="E105" i="18"/>
  <c r="F105" i="18"/>
  <c r="G105" i="18"/>
  <c r="B105" i="18"/>
  <c r="C104" i="18"/>
  <c r="F104" i="18"/>
  <c r="E104" i="18"/>
  <c r="B104" i="18"/>
  <c r="G104" i="18"/>
  <c r="C110" i="18"/>
  <c r="G110" i="18"/>
  <c r="F110" i="18"/>
  <c r="B110" i="18"/>
  <c r="E110" i="18"/>
  <c r="C109" i="18"/>
  <c r="G109" i="18"/>
  <c r="E109" i="18"/>
  <c r="F109" i="18"/>
  <c r="B109" i="18"/>
  <c r="B51" i="26"/>
  <c r="G51" i="26"/>
  <c r="F51" i="26"/>
  <c r="E51" i="26"/>
  <c r="C51" i="26"/>
  <c r="E39" i="18"/>
  <c r="C39" i="18"/>
  <c r="B39" i="18"/>
  <c r="F39" i="18"/>
  <c r="G39" i="18"/>
  <c r="B38" i="18"/>
  <c r="G38" i="18"/>
  <c r="C38" i="18"/>
  <c r="F38" i="18"/>
  <c r="E38" i="18"/>
  <c r="B34" i="18"/>
  <c r="E34" i="18"/>
  <c r="G34" i="18"/>
  <c r="C34" i="18"/>
  <c r="F34" i="18"/>
  <c r="C96" i="18"/>
  <c r="E96" i="18"/>
  <c r="G96" i="18"/>
  <c r="F96" i="18"/>
  <c r="B96" i="18"/>
  <c r="C95" i="18"/>
  <c r="G95" i="18"/>
  <c r="F95" i="18"/>
  <c r="B95" i="18"/>
  <c r="E95" i="18"/>
  <c r="C108" i="18"/>
  <c r="F108" i="18"/>
  <c r="G108" i="18"/>
  <c r="B108" i="18"/>
  <c r="E108" i="18"/>
  <c r="B40" i="26"/>
  <c r="F40" i="26"/>
  <c r="G40" i="26"/>
  <c r="E40" i="26"/>
  <c r="C40" i="26"/>
  <c r="C40" i="18"/>
  <c r="F40" i="18"/>
  <c r="E40" i="18"/>
  <c r="G40" i="18"/>
  <c r="B40" i="18"/>
  <c r="E31" i="18"/>
  <c r="C31" i="18"/>
  <c r="B31" i="18"/>
  <c r="G31" i="18"/>
  <c r="F31" i="18"/>
  <c r="E30" i="18"/>
  <c r="F30" i="18"/>
  <c r="B30" i="18"/>
  <c r="G30" i="18"/>
  <c r="C30" i="18"/>
  <c r="B93" i="18"/>
  <c r="G93" i="18"/>
  <c r="C93" i="18"/>
  <c r="E93" i="18"/>
  <c r="F93" i="18"/>
  <c r="C103" i="18"/>
  <c r="F103" i="18"/>
  <c r="B103" i="18"/>
  <c r="E103" i="18"/>
  <c r="G103" i="18"/>
  <c r="C102" i="18"/>
  <c r="E102" i="18"/>
  <c r="G102" i="18"/>
  <c r="F102" i="18"/>
  <c r="B102" i="18"/>
  <c r="C94" i="18"/>
  <c r="F94" i="18"/>
  <c r="G94" i="18"/>
  <c r="B94" i="18"/>
  <c r="E94" i="18"/>
  <c r="B26" i="18"/>
  <c r="E26" i="18"/>
  <c r="C26" i="18"/>
  <c r="G26" i="18"/>
  <c r="F26" i="18"/>
  <c r="C32" i="18"/>
  <c r="G32" i="18"/>
  <c r="F32" i="18"/>
  <c r="E32" i="18"/>
  <c r="B32" i="18"/>
  <c r="E23" i="18"/>
  <c r="G23" i="18"/>
  <c r="F23" i="18"/>
  <c r="B23" i="18"/>
  <c r="C23" i="18"/>
  <c r="B22" i="18"/>
  <c r="G22" i="18"/>
  <c r="E22" i="18"/>
  <c r="C22" i="18"/>
  <c r="F22" i="18"/>
  <c r="E37" i="18"/>
  <c r="B37" i="18"/>
  <c r="G37" i="18"/>
  <c r="C37" i="18"/>
  <c r="F37" i="18"/>
  <c r="B42" i="18"/>
  <c r="F42" i="18"/>
  <c r="G42" i="18"/>
  <c r="C42" i="18"/>
  <c r="E42" i="18"/>
  <c r="B107" i="18"/>
  <c r="E107" i="18"/>
  <c r="F107" i="18"/>
  <c r="C107" i="18"/>
  <c r="G107" i="18"/>
  <c r="B101" i="18"/>
  <c r="G101" i="18"/>
  <c r="E101" i="18"/>
  <c r="C101" i="18"/>
  <c r="F101" i="18"/>
  <c r="C41" i="18"/>
  <c r="G41" i="18"/>
  <c r="B41" i="18"/>
  <c r="F41" i="18"/>
  <c r="E41" i="18"/>
  <c r="C24" i="18"/>
  <c r="F24" i="18"/>
  <c r="G24" i="18"/>
  <c r="B24" i="18"/>
  <c r="E24" i="18"/>
  <c r="E29" i="18"/>
  <c r="F29" i="18"/>
  <c r="B29" i="18"/>
  <c r="G29" i="18"/>
  <c r="C29" i="18"/>
  <c r="E36" i="18"/>
  <c r="G36" i="18"/>
  <c r="F36" i="18"/>
  <c r="B36" i="18"/>
  <c r="C36" i="18"/>
  <c r="B43" i="18"/>
  <c r="G43" i="18"/>
  <c r="E43" i="18"/>
  <c r="F43" i="18"/>
  <c r="C43" i="18"/>
  <c r="B100" i="18"/>
  <c r="G100" i="18"/>
  <c r="E100" i="18"/>
  <c r="C100" i="18"/>
  <c r="F100" i="18"/>
  <c r="C33" i="18"/>
  <c r="B33" i="18"/>
  <c r="F33" i="18"/>
  <c r="E33" i="18"/>
  <c r="G33" i="18"/>
  <c r="G122" i="18"/>
  <c r="B122" i="18"/>
  <c r="F122" i="18"/>
  <c r="C122" i="18"/>
  <c r="E122" i="18"/>
  <c r="G121" i="18"/>
  <c r="F121" i="18"/>
  <c r="B121" i="18"/>
  <c r="C121" i="18"/>
  <c r="E121" i="18"/>
  <c r="E21" i="18"/>
  <c r="C21" i="18"/>
  <c r="F21" i="18"/>
  <c r="B21" i="18"/>
  <c r="G21" i="18"/>
  <c r="E28" i="18"/>
  <c r="F28" i="18"/>
  <c r="B28" i="18"/>
  <c r="G28" i="18"/>
  <c r="C28" i="18"/>
  <c r="B35" i="18"/>
  <c r="G35" i="18"/>
  <c r="C35" i="18"/>
  <c r="F35" i="18"/>
  <c r="E35"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8" i="18"/>
  <c r="E6" i="20"/>
  <c r="N6" i="20"/>
  <c r="P6" i="20"/>
  <c r="Q6" i="20"/>
  <c r="M6" i="20"/>
  <c r="B9" i="20"/>
  <c r="F9" i="20"/>
  <c r="E9" i="20"/>
  <c r="C9" i="20"/>
  <c r="G9" i="20"/>
  <c r="B8" i="20"/>
  <c r="F8" i="20"/>
  <c r="C8" i="20"/>
  <c r="E8" i="20"/>
  <c r="G8" i="20"/>
  <c r="B7" i="20"/>
  <c r="G7" i="20"/>
  <c r="C7" i="20"/>
  <c r="E7" i="20"/>
  <c r="F7" i="20"/>
  <c r="G63" i="18"/>
  <c r="F6" i="20"/>
  <c r="C6" i="20"/>
  <c r="B6" i="20"/>
  <c r="G6" i="20"/>
  <c r="G84" i="18"/>
  <c r="G78" i="18"/>
  <c r="G68" i="18"/>
  <c r="G62" i="18"/>
  <c r="G60" i="18"/>
  <c r="F62" i="18"/>
  <c r="G76" i="18"/>
  <c r="G70" i="18"/>
  <c r="G72" i="18"/>
  <c r="F72" i="18"/>
  <c r="F64" i="18"/>
  <c r="F80" i="18"/>
  <c r="G64" i="18"/>
  <c r="G80" i="18"/>
  <c r="G65" i="18"/>
  <c r="E65" i="18"/>
  <c r="G73" i="18"/>
  <c r="F81" i="18"/>
  <c r="G75" i="18"/>
  <c r="F79" i="18"/>
  <c r="E83" i="18"/>
  <c r="C83" i="18"/>
  <c r="F59" i="18"/>
  <c r="F78" i="18"/>
  <c r="E82" i="18"/>
  <c r="C81" i="18"/>
  <c r="E67" i="18"/>
  <c r="C80" i="18"/>
  <c r="C72" i="18"/>
  <c r="G59" i="18"/>
  <c r="F67" i="18"/>
  <c r="G82" i="18"/>
  <c r="F83" i="18"/>
  <c r="F66" i="18"/>
  <c r="E59" i="18"/>
  <c r="C67" i="18"/>
  <c r="G83" i="18"/>
  <c r="G67" i="18"/>
  <c r="F82" i="18"/>
  <c r="B82" i="18"/>
  <c r="J83" i="18"/>
  <c r="J76" i="18"/>
  <c r="J60" i="18"/>
  <c r="J79" i="18"/>
  <c r="J71" i="18"/>
  <c r="J63" i="18"/>
  <c r="J80" i="18"/>
  <c r="J72" i="18"/>
  <c r="J64" i="18"/>
  <c r="J75" i="18"/>
  <c r="J67" i="18"/>
  <c r="J59" i="18"/>
  <c r="J82" i="18"/>
  <c r="J74" i="18"/>
  <c r="J66" i="18"/>
  <c r="J78" i="18"/>
  <c r="J70" i="18"/>
  <c r="J62" i="18"/>
  <c r="J77" i="18"/>
  <c r="J69" i="18"/>
  <c r="J61" i="18"/>
  <c r="J84" i="18"/>
  <c r="J68" i="18"/>
  <c r="J81" i="18"/>
  <c r="J73" i="18"/>
  <c r="J65" i="18"/>
  <c r="F70" i="18"/>
  <c r="F58" i="18"/>
  <c r="E66" i="18"/>
  <c r="C71" i="18"/>
  <c r="C66" i="18"/>
  <c r="B75" i="18"/>
  <c r="G81" i="18"/>
  <c r="G71" i="18"/>
  <c r="F75" i="18"/>
  <c r="F65" i="18"/>
  <c r="E81" i="18"/>
  <c r="E58" i="18"/>
  <c r="C79" i="18"/>
  <c r="C65" i="18"/>
  <c r="B74" i="18"/>
  <c r="F74" i="18"/>
  <c r="E75" i="18"/>
  <c r="C64" i="18"/>
  <c r="G79" i="18"/>
  <c r="F73" i="18"/>
  <c r="F63" i="18"/>
  <c r="E74" i="18"/>
  <c r="C74" i="18"/>
  <c r="C63" i="18"/>
  <c r="B66" i="18"/>
  <c r="E73" i="18"/>
  <c r="C73" i="18"/>
  <c r="C59" i="18"/>
  <c r="F71" i="18"/>
  <c r="C58" i="18"/>
  <c r="B58" i="18"/>
  <c r="F77" i="18"/>
  <c r="F69" i="18"/>
  <c r="F61" i="18"/>
  <c r="E80" i="18"/>
  <c r="E72" i="18"/>
  <c r="E64" i="18"/>
  <c r="C78" i="18"/>
  <c r="C70" i="18"/>
  <c r="C62" i="18"/>
  <c r="F84" i="18"/>
  <c r="F76" i="18"/>
  <c r="F68" i="18"/>
  <c r="F60" i="18"/>
  <c r="E79" i="18"/>
  <c r="E71" i="18"/>
  <c r="E63" i="18"/>
  <c r="C77" i="18"/>
  <c r="C69" i="18"/>
  <c r="C61" i="18"/>
  <c r="E78" i="18"/>
  <c r="E70" i="18"/>
  <c r="E62" i="18"/>
  <c r="C84" i="18"/>
  <c r="C76" i="18"/>
  <c r="C68" i="18"/>
  <c r="C60" i="18"/>
  <c r="E77" i="18"/>
  <c r="E69" i="18"/>
  <c r="E61" i="18"/>
  <c r="E84" i="18"/>
  <c r="E76" i="18"/>
  <c r="E68" i="18"/>
  <c r="E60" i="18"/>
  <c r="B77" i="18"/>
  <c r="B69" i="18"/>
  <c r="B61" i="18"/>
  <c r="AA134" i="31"/>
  <c r="AA133" i="31"/>
  <c r="Z134" i="31"/>
  <c r="Z133" i="31"/>
  <c r="AA129" i="31"/>
  <c r="Z130" i="31"/>
  <c r="AA130" i="31"/>
  <c r="Z129" i="31"/>
  <c r="W2" i="31"/>
  <c r="O5" i="26" l="1"/>
  <c r="L5" i="26"/>
  <c r="Z135" i="31"/>
  <c r="AA135" i="31"/>
  <c r="Z131" i="31"/>
  <c r="AA131" i="31"/>
  <c r="Z139" i="31"/>
  <c r="Z138" i="31"/>
  <c r="Z137" i="31"/>
  <c r="AA138" i="31"/>
  <c r="AA137" i="31"/>
  <c r="AA139" i="31"/>
  <c r="T4" i="18" l="1"/>
  <c r="U4" i="18"/>
  <c r="U4" i="19" l="1"/>
  <c r="T4" i="19"/>
  <c r="R4" i="19"/>
  <c r="S4" i="19" l="1"/>
  <c r="S4" i="18"/>
  <c r="R4" i="18"/>
  <c r="H88" i="18"/>
  <c r="I88" i="18"/>
  <c r="L88" i="18"/>
  <c r="N88" i="18"/>
  <c r="J88"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14" i="18"/>
  <c r="N15" i="18"/>
  <c r="N16" i="18"/>
  <c r="N44" i="18"/>
  <c r="N45" i="18"/>
  <c r="N46" i="18"/>
  <c r="N47" i="18"/>
  <c r="N48" i="18"/>
  <c r="N49" i="18"/>
  <c r="N50" i="18"/>
  <c r="N51" i="18"/>
  <c r="N52" i="18"/>
  <c r="N53" i="18"/>
  <c r="N54" i="18"/>
  <c r="N55" i="18"/>
  <c r="N56" i="18"/>
  <c r="N57" i="18"/>
  <c r="N85" i="18"/>
  <c r="N86" i="18"/>
  <c r="N87" i="18"/>
  <c r="N89" i="18"/>
  <c r="N90" i="18"/>
  <c r="N91" i="18"/>
  <c r="N92" i="18"/>
  <c r="N114" i="18"/>
  <c r="N115" i="18"/>
  <c r="N116" i="18"/>
  <c r="N117" i="18"/>
  <c r="N118" i="18"/>
  <c r="N119" i="18"/>
  <c r="N123" i="18"/>
  <c r="N124" i="18"/>
  <c r="N125" i="18"/>
  <c r="N126" i="18"/>
  <c r="N127" i="18"/>
  <c r="N128" i="18"/>
  <c r="N129" i="18"/>
  <c r="N130" i="18"/>
  <c r="L44" i="18"/>
  <c r="L47" i="18"/>
  <c r="L51" i="18"/>
  <c r="L52" i="18"/>
  <c r="L53" i="18"/>
  <c r="L54" i="18"/>
  <c r="L55" i="18"/>
  <c r="L56" i="18"/>
  <c r="L57" i="18"/>
  <c r="L85" i="18"/>
  <c r="L86" i="18"/>
  <c r="L87" i="18"/>
  <c r="L89" i="18"/>
  <c r="L90" i="18"/>
  <c r="L91" i="18"/>
  <c r="L92" i="18"/>
  <c r="L114" i="18"/>
  <c r="L115" i="18"/>
  <c r="L116" i="18"/>
  <c r="L117" i="18"/>
  <c r="L118" i="18"/>
  <c r="L119" i="18"/>
  <c r="L123" i="18"/>
  <c r="L124" i="18"/>
  <c r="L125" i="18"/>
  <c r="L126" i="18"/>
  <c r="L127" i="18"/>
  <c r="L128" i="18"/>
  <c r="L129" i="18"/>
  <c r="L130" i="18"/>
  <c r="I7" i="18"/>
  <c r="L7" i="18" s="1"/>
  <c r="I8" i="18"/>
  <c r="L8" i="18" s="1"/>
  <c r="I14" i="18"/>
  <c r="L14" i="18" s="1"/>
  <c r="I15" i="18"/>
  <c r="L15" i="18" s="1"/>
  <c r="I16" i="18"/>
  <c r="L16" i="18" s="1"/>
  <c r="I44" i="18"/>
  <c r="I45" i="18"/>
  <c r="L45" i="18" s="1"/>
  <c r="I46" i="18"/>
  <c r="L46" i="18" s="1"/>
  <c r="I47" i="18"/>
  <c r="I48" i="18"/>
  <c r="L48" i="18" s="1"/>
  <c r="I49" i="18"/>
  <c r="L49" i="18" s="1"/>
  <c r="I50" i="18"/>
  <c r="L50" i="18" s="1"/>
  <c r="I51" i="18"/>
  <c r="I52" i="18"/>
  <c r="I53" i="18"/>
  <c r="I54" i="18"/>
  <c r="I55" i="18"/>
  <c r="I56" i="18"/>
  <c r="I57" i="18"/>
  <c r="I85" i="18"/>
  <c r="I86" i="18"/>
  <c r="I87" i="18"/>
  <c r="I89" i="18"/>
  <c r="I90" i="18"/>
  <c r="I91" i="18"/>
  <c r="I92" i="18"/>
  <c r="I114" i="18"/>
  <c r="I115" i="18"/>
  <c r="I116" i="18"/>
  <c r="I117" i="18"/>
  <c r="I118" i="18"/>
  <c r="I119" i="18"/>
  <c r="I123" i="18"/>
  <c r="I124" i="18"/>
  <c r="I125" i="18"/>
  <c r="I126" i="18"/>
  <c r="I127" i="18"/>
  <c r="I128" i="18"/>
  <c r="I129" i="18"/>
  <c r="I130" i="18"/>
  <c r="H7" i="18"/>
  <c r="H8" i="18"/>
  <c r="H14" i="18"/>
  <c r="H15" i="18"/>
  <c r="H16" i="18"/>
  <c r="H44" i="18"/>
  <c r="H45" i="18"/>
  <c r="H46" i="18"/>
  <c r="H47" i="18"/>
  <c r="H48" i="18"/>
  <c r="H49" i="18"/>
  <c r="H50" i="18"/>
  <c r="H51" i="18"/>
  <c r="H52" i="18"/>
  <c r="H53" i="18"/>
  <c r="H54" i="18"/>
  <c r="H55" i="18"/>
  <c r="H56" i="18"/>
  <c r="H57" i="18"/>
  <c r="H85" i="18"/>
  <c r="H86" i="18"/>
  <c r="H87" i="18"/>
  <c r="H89" i="18"/>
  <c r="H90" i="18"/>
  <c r="H91" i="18"/>
  <c r="H92" i="18"/>
  <c r="H114" i="18"/>
  <c r="H115" i="18"/>
  <c r="H116" i="18"/>
  <c r="H117" i="18"/>
  <c r="H118" i="18"/>
  <c r="H119" i="18"/>
  <c r="H123" i="18"/>
  <c r="H124" i="18"/>
  <c r="H125" i="18"/>
  <c r="H126" i="18"/>
  <c r="H127" i="18"/>
  <c r="H128" i="18"/>
  <c r="H129" i="18"/>
  <c r="H130"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7" i="18"/>
  <c r="J51" i="18"/>
  <c r="J126" i="18"/>
  <c r="J50" i="18"/>
  <c r="K50" i="18" s="1"/>
  <c r="J86" i="18"/>
  <c r="J85" i="18"/>
  <c r="J116" i="18"/>
  <c r="J115" i="18"/>
  <c r="J26" i="19"/>
  <c r="J18" i="19"/>
  <c r="J10" i="19"/>
  <c r="K10" i="19" s="1"/>
  <c r="J55" i="18"/>
  <c r="J47" i="18"/>
  <c r="K47" i="18" s="1"/>
  <c r="J123" i="18"/>
  <c r="J91" i="18"/>
  <c r="J130" i="18"/>
  <c r="J16" i="18"/>
  <c r="K16" i="18" s="1"/>
  <c r="L8" i="19"/>
  <c r="J8" i="19"/>
  <c r="K8" i="19" s="1"/>
  <c r="L7" i="19"/>
  <c r="J7" i="19"/>
  <c r="K7" i="19" s="1"/>
  <c r="J129" i="18"/>
  <c r="J54" i="18"/>
  <c r="J119" i="18"/>
  <c r="J46" i="18"/>
  <c r="K46" i="18" s="1"/>
  <c r="J117" i="18"/>
  <c r="J90" i="18"/>
  <c r="J128" i="18"/>
  <c r="J118" i="18"/>
  <c r="J89" i="18"/>
  <c r="J53" i="18"/>
  <c r="J45" i="18"/>
  <c r="K45" i="18" s="1"/>
  <c r="J14" i="18"/>
  <c r="K14" i="18" s="1"/>
  <c r="J87" i="18"/>
  <c r="J52" i="18"/>
  <c r="J125" i="18"/>
  <c r="J114" i="18"/>
  <c r="J124" i="18"/>
  <c r="J92" i="18"/>
  <c r="J56" i="18"/>
  <c r="J48" i="18"/>
  <c r="K48" i="18" s="1"/>
  <c r="J44" i="18"/>
  <c r="K44" i="18" s="1"/>
  <c r="J57" i="18"/>
  <c r="J49" i="18"/>
  <c r="K49" i="18" s="1"/>
  <c r="J15" i="18"/>
  <c r="K15"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8" i="18"/>
  <c r="D15" i="18"/>
  <c r="D46" i="18"/>
  <c r="D54" i="18"/>
  <c r="D15" i="19"/>
  <c r="D23" i="19"/>
  <c r="D31" i="19"/>
  <c r="D39" i="19"/>
  <c r="D47" i="19"/>
  <c r="D55" i="19"/>
  <c r="D63" i="19"/>
  <c r="D48" i="19"/>
  <c r="D37" i="19"/>
  <c r="D16" i="18"/>
  <c r="D47" i="18"/>
  <c r="D55" i="18"/>
  <c r="D16" i="19"/>
  <c r="D24" i="19"/>
  <c r="D32" i="19"/>
  <c r="D56" i="19"/>
  <c r="D64" i="19"/>
  <c r="D52" i="18"/>
  <c r="D48" i="18"/>
  <c r="D56" i="18"/>
  <c r="D17" i="19"/>
  <c r="D25" i="19"/>
  <c r="D33" i="19"/>
  <c r="D41" i="19"/>
  <c r="D49" i="19"/>
  <c r="D57" i="19"/>
  <c r="D65" i="19"/>
  <c r="D13" i="19"/>
  <c r="D53" i="19"/>
  <c r="D49" i="18"/>
  <c r="D57" i="18"/>
  <c r="D10" i="19"/>
  <c r="D18" i="19"/>
  <c r="D26" i="19"/>
  <c r="D34" i="19"/>
  <c r="D42" i="19"/>
  <c r="D50" i="19"/>
  <c r="D58" i="19"/>
  <c r="D66" i="19"/>
  <c r="D44" i="19"/>
  <c r="D69" i="19"/>
  <c r="D50" i="18"/>
  <c r="D85" i="18"/>
  <c r="D11" i="19"/>
  <c r="D19" i="19"/>
  <c r="D27" i="19"/>
  <c r="D35" i="19"/>
  <c r="D43" i="19"/>
  <c r="D51" i="19"/>
  <c r="D59" i="19"/>
  <c r="D67" i="19"/>
  <c r="D60" i="19"/>
  <c r="D44" i="18"/>
  <c r="D29" i="19"/>
  <c r="D51" i="18"/>
  <c r="D86" i="18"/>
  <c r="D12" i="19"/>
  <c r="D20" i="19"/>
  <c r="D28" i="19"/>
  <c r="D36" i="19"/>
  <c r="D52" i="19"/>
  <c r="D68" i="19"/>
  <c r="D87" i="18"/>
  <c r="D45" i="19"/>
  <c r="D45" i="18"/>
  <c r="D53" i="18"/>
  <c r="D89"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8" i="18"/>
  <c r="F88" i="18"/>
  <c r="C88" i="18"/>
  <c r="G88" i="18"/>
  <c r="E88"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6" i="18"/>
  <c r="G46" i="18"/>
  <c r="F46" i="18"/>
  <c r="E46" i="18"/>
  <c r="C46" i="18"/>
  <c r="B18" i="19"/>
  <c r="G18" i="19"/>
  <c r="E18" i="19"/>
  <c r="F18" i="19"/>
  <c r="C18" i="19"/>
  <c r="B56" i="19"/>
  <c r="F56" i="19"/>
  <c r="C56" i="19"/>
  <c r="E56" i="19"/>
  <c r="G56" i="19"/>
  <c r="B50" i="18"/>
  <c r="G50" i="18"/>
  <c r="F50" i="18"/>
  <c r="E50" i="18"/>
  <c r="C50" i="18"/>
  <c r="B89" i="18"/>
  <c r="G89" i="18"/>
  <c r="F89" i="18"/>
  <c r="E89" i="18"/>
  <c r="C89" i="18"/>
  <c r="B20" i="19"/>
  <c r="G20" i="19"/>
  <c r="C20" i="19"/>
  <c r="E20" i="19"/>
  <c r="F20" i="19"/>
  <c r="B51" i="19"/>
  <c r="G51" i="19"/>
  <c r="E51" i="19"/>
  <c r="F51" i="19"/>
  <c r="C51" i="19"/>
  <c r="B66" i="19"/>
  <c r="E66" i="19"/>
  <c r="G66" i="19"/>
  <c r="F66" i="19"/>
  <c r="C66" i="19"/>
  <c r="B57" i="18"/>
  <c r="F57" i="18"/>
  <c r="E57" i="18"/>
  <c r="G57" i="18"/>
  <c r="C57" i="18"/>
  <c r="B53" i="19"/>
  <c r="E53" i="19"/>
  <c r="F53" i="19"/>
  <c r="G53" i="19"/>
  <c r="C53" i="19"/>
  <c r="C25" i="19"/>
  <c r="E25" i="19"/>
  <c r="F25" i="19"/>
  <c r="G25" i="19"/>
  <c r="B25" i="19"/>
  <c r="C24" i="19"/>
  <c r="F24" i="19"/>
  <c r="E24" i="19"/>
  <c r="G24" i="19"/>
  <c r="B24" i="19"/>
  <c r="C39" i="19"/>
  <c r="F39" i="19"/>
  <c r="G39" i="19"/>
  <c r="E39" i="19"/>
  <c r="B39" i="19"/>
  <c r="B85" i="18"/>
  <c r="G85" i="18"/>
  <c r="F85" i="18"/>
  <c r="E85" i="18"/>
  <c r="C85" i="18"/>
  <c r="C14" i="19"/>
  <c r="E14" i="19"/>
  <c r="G14" i="19"/>
  <c r="F14" i="19"/>
  <c r="B14" i="19"/>
  <c r="B44" i="19"/>
  <c r="C44" i="19"/>
  <c r="F44" i="19"/>
  <c r="G44" i="19"/>
  <c r="E44" i="19"/>
  <c r="B53" i="18"/>
  <c r="E53" i="18"/>
  <c r="G53" i="18"/>
  <c r="F53" i="18"/>
  <c r="C53" i="18"/>
  <c r="B12" i="19"/>
  <c r="C12" i="19"/>
  <c r="G12" i="19"/>
  <c r="F12" i="19"/>
  <c r="E12" i="19"/>
  <c r="B43" i="19"/>
  <c r="E43" i="19"/>
  <c r="F43" i="19"/>
  <c r="G43" i="19"/>
  <c r="C43" i="19"/>
  <c r="B58" i="19"/>
  <c r="E58" i="19"/>
  <c r="G58" i="19"/>
  <c r="F58" i="19"/>
  <c r="C58" i="19"/>
  <c r="B49" i="18"/>
  <c r="F49" i="18"/>
  <c r="E49" i="18"/>
  <c r="G49" i="18"/>
  <c r="C49"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5" i="18"/>
  <c r="G45" i="18"/>
  <c r="F45" i="18"/>
  <c r="E45" i="18"/>
  <c r="C45" i="18"/>
  <c r="B86" i="18"/>
  <c r="G86" i="18"/>
  <c r="F86" i="18"/>
  <c r="E86" i="18"/>
  <c r="C86" i="18"/>
  <c r="B29" i="19"/>
  <c r="F29" i="19"/>
  <c r="E29" i="19"/>
  <c r="G29" i="19"/>
  <c r="C29" i="19"/>
  <c r="B35" i="19"/>
  <c r="E35" i="19"/>
  <c r="F35" i="19"/>
  <c r="G35" i="19"/>
  <c r="C35" i="19"/>
  <c r="B50" i="19"/>
  <c r="F50" i="19"/>
  <c r="G50" i="19"/>
  <c r="E50" i="19"/>
  <c r="C50" i="19"/>
  <c r="B56" i="18"/>
  <c r="E56" i="18"/>
  <c r="G56" i="18"/>
  <c r="F56" i="18"/>
  <c r="C56" i="18"/>
  <c r="B55" i="18"/>
  <c r="E55" i="18"/>
  <c r="F55" i="18"/>
  <c r="G55" i="18"/>
  <c r="C55"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7" i="18"/>
  <c r="G87" i="18"/>
  <c r="F87" i="18"/>
  <c r="C87" i="18"/>
  <c r="E87" i="18"/>
  <c r="C46" i="19"/>
  <c r="F46" i="19"/>
  <c r="E46" i="19"/>
  <c r="G46" i="19"/>
  <c r="B46" i="19"/>
  <c r="B51" i="18"/>
  <c r="G51" i="18"/>
  <c r="F51" i="18"/>
  <c r="E51" i="18"/>
  <c r="C51" i="18"/>
  <c r="C44" i="18"/>
  <c r="E44" i="18"/>
  <c r="B44" i="18"/>
  <c r="F44" i="18"/>
  <c r="G44" i="18"/>
  <c r="B27" i="19"/>
  <c r="G27" i="19"/>
  <c r="E27" i="19"/>
  <c r="F27" i="19"/>
  <c r="C27" i="19"/>
  <c r="B42" i="19"/>
  <c r="F42" i="19"/>
  <c r="G42" i="19"/>
  <c r="E42" i="19"/>
  <c r="C42" i="19"/>
  <c r="C65" i="19"/>
  <c r="E65" i="19"/>
  <c r="G65" i="19"/>
  <c r="F65" i="19"/>
  <c r="B65" i="19"/>
  <c r="B48" i="18"/>
  <c r="E48" i="18"/>
  <c r="G48" i="18"/>
  <c r="F48" i="18"/>
  <c r="C48" i="18"/>
  <c r="B52" i="18"/>
  <c r="G52" i="18"/>
  <c r="F52" i="18"/>
  <c r="E52" i="18"/>
  <c r="C52" i="18"/>
  <c r="B47" i="18"/>
  <c r="E47" i="18"/>
  <c r="F47" i="18"/>
  <c r="G47" i="18"/>
  <c r="C47" i="18"/>
  <c r="B37" i="19"/>
  <c r="F37" i="19"/>
  <c r="G37" i="19"/>
  <c r="E37" i="19"/>
  <c r="C37" i="19"/>
  <c r="C15" i="19"/>
  <c r="G15" i="19"/>
  <c r="F15" i="19"/>
  <c r="B15" i="19"/>
  <c r="E15" i="19"/>
  <c r="B36" i="19"/>
  <c r="G36" i="19"/>
  <c r="C36" i="19"/>
  <c r="E36" i="19"/>
  <c r="F36" i="19"/>
  <c r="B15" i="18"/>
  <c r="E15" i="18"/>
  <c r="F15" i="18"/>
  <c r="G15" i="18"/>
  <c r="C15"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6" i="18"/>
  <c r="E16" i="18"/>
  <c r="G16" i="18"/>
  <c r="F16" i="18"/>
  <c r="C16" i="18"/>
  <c r="C48" i="19"/>
  <c r="F48" i="19"/>
  <c r="B48" i="19"/>
  <c r="G48" i="19"/>
  <c r="E48" i="19"/>
  <c r="B54" i="18"/>
  <c r="G54" i="18"/>
  <c r="F54" i="18"/>
  <c r="E54" i="18"/>
  <c r="C54" i="18"/>
  <c r="R22" i="20" l="1"/>
  <c r="O22" i="20"/>
  <c r="C44" i="16" l="1"/>
  <c r="D6" i="18"/>
  <c r="D90" i="18"/>
  <c r="E90" i="18" s="1"/>
  <c r="D119" i="18"/>
  <c r="C119" i="18" s="1"/>
  <c r="D129" i="18"/>
  <c r="C129" i="18" s="1"/>
  <c r="D8" i="19"/>
  <c r="G8" i="19" s="1"/>
  <c r="D70" i="19"/>
  <c r="C70" i="19" s="1"/>
  <c r="D73" i="19"/>
  <c r="D76" i="19"/>
  <c r="E76" i="19" s="1"/>
  <c r="D92" i="18"/>
  <c r="F92" i="18" s="1"/>
  <c r="D124" i="18"/>
  <c r="G124" i="18" s="1"/>
  <c r="D75" i="19"/>
  <c r="C75" i="19" s="1"/>
  <c r="D78" i="19"/>
  <c r="D8" i="18"/>
  <c r="G8" i="18" s="1"/>
  <c r="D14" i="18"/>
  <c r="F14" i="18" s="1"/>
  <c r="D118" i="18"/>
  <c r="E118" i="18" s="1"/>
  <c r="D128" i="18"/>
  <c r="E128" i="18" s="1"/>
  <c r="D7" i="19"/>
  <c r="D72" i="19"/>
  <c r="D115" i="18"/>
  <c r="C115" i="18" s="1"/>
  <c r="D126" i="18"/>
  <c r="C126" i="18" s="1"/>
  <c r="D116" i="18"/>
  <c r="G116" i="18" s="1"/>
  <c r="D91" i="18"/>
  <c r="G91" i="18" s="1"/>
  <c r="D123" i="18"/>
  <c r="G123" i="18" s="1"/>
  <c r="D130" i="18"/>
  <c r="G130" i="18" s="1"/>
  <c r="D6" i="19"/>
  <c r="D9" i="19"/>
  <c r="C9" i="19" s="1"/>
  <c r="D71" i="19"/>
  <c r="D74" i="19"/>
  <c r="D77" i="19"/>
  <c r="D80" i="19"/>
  <c r="B80" i="19" s="1"/>
  <c r="D7" i="18"/>
  <c r="C7" i="18" s="1"/>
  <c r="D117" i="18"/>
  <c r="G117" i="18" s="1"/>
  <c r="D127" i="18"/>
  <c r="G127" i="18" s="1"/>
  <c r="D114" i="18"/>
  <c r="E114" i="18" s="1"/>
  <c r="D125" i="18"/>
  <c r="G125" i="18" s="1"/>
  <c r="D79" i="19"/>
  <c r="J50" i="26" l="1"/>
  <c r="P34" i="20"/>
  <c r="N51" i="26"/>
  <c r="K50" i="26"/>
  <c r="M35" i="20"/>
  <c r="M25" i="26"/>
  <c r="M50" i="26"/>
  <c r="K51" i="26"/>
  <c r="J25" i="26"/>
  <c r="N33" i="20"/>
  <c r="Q35" i="20"/>
  <c r="P33" i="20"/>
  <c r="M51" i="26"/>
  <c r="O51" i="26" s="1"/>
  <c r="N34" i="20"/>
  <c r="N35" i="20"/>
  <c r="Q34" i="20"/>
  <c r="P35" i="20"/>
  <c r="R35" i="20" s="1"/>
  <c r="M33" i="20"/>
  <c r="J51" i="26"/>
  <c r="M34" i="20"/>
  <c r="Q33" i="20"/>
  <c r="K25" i="26"/>
  <c r="N50" i="26"/>
  <c r="N25"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0" i="18"/>
  <c r="B118" i="18"/>
  <c r="B119" i="18"/>
  <c r="G90" i="18"/>
  <c r="F90" i="18"/>
  <c r="F117" i="18"/>
  <c r="G129" i="18"/>
  <c r="B129" i="18"/>
  <c r="F129" i="18"/>
  <c r="E129" i="18"/>
  <c r="E124" i="18"/>
  <c r="B75" i="19"/>
  <c r="F75" i="19"/>
  <c r="E8" i="18"/>
  <c r="E75" i="19"/>
  <c r="E126" i="18"/>
  <c r="E127" i="18"/>
  <c r="C91" i="18"/>
  <c r="B117" i="18"/>
  <c r="B91" i="18"/>
  <c r="C117" i="18"/>
  <c r="F8" i="18"/>
  <c r="E117" i="18"/>
  <c r="C8" i="18"/>
  <c r="E119" i="18"/>
  <c r="E92" i="18"/>
  <c r="G126" i="18"/>
  <c r="F126" i="18"/>
  <c r="F125" i="18"/>
  <c r="B126" i="18"/>
  <c r="B124" i="18"/>
  <c r="B125" i="18"/>
  <c r="C92" i="18"/>
  <c r="B7" i="18"/>
  <c r="B92" i="18"/>
  <c r="C125" i="18"/>
  <c r="C127" i="18"/>
  <c r="B8" i="18"/>
  <c r="F119" i="18"/>
  <c r="E6" i="18"/>
  <c r="B115" i="18"/>
  <c r="F127" i="18"/>
  <c r="E91" i="18"/>
  <c r="F118" i="18"/>
  <c r="E7" i="18"/>
  <c r="F7" i="18"/>
  <c r="C124" i="18"/>
  <c r="G119" i="18"/>
  <c r="F91" i="18"/>
  <c r="B127" i="18"/>
  <c r="G75" i="19"/>
  <c r="F124" i="18"/>
  <c r="B14" i="18"/>
  <c r="C14" i="18"/>
  <c r="G14" i="18"/>
  <c r="B123" i="18"/>
  <c r="E123" i="18"/>
  <c r="F123" i="18"/>
  <c r="B6" i="19"/>
  <c r="E115" i="18"/>
  <c r="C6" i="18"/>
  <c r="C114" i="18"/>
  <c r="F115" i="18"/>
  <c r="F114" i="18"/>
  <c r="B114" i="18"/>
  <c r="G115" i="18"/>
  <c r="G114" i="18"/>
  <c r="C123" i="18"/>
  <c r="B128" i="18"/>
  <c r="C128" i="18"/>
  <c r="F6" i="18"/>
  <c r="G118" i="18"/>
  <c r="B130" i="18"/>
  <c r="E130" i="18"/>
  <c r="G6" i="18"/>
  <c r="F130" i="18"/>
  <c r="B116" i="18"/>
  <c r="E116" i="18"/>
  <c r="F116" i="18"/>
  <c r="F128" i="18"/>
  <c r="B6" i="18"/>
  <c r="G128" i="18"/>
  <c r="E8" i="19"/>
  <c r="C118" i="18"/>
  <c r="C116" i="18"/>
  <c r="C130" i="18"/>
  <c r="F80" i="19"/>
  <c r="E80" i="19"/>
  <c r="C79" i="19"/>
  <c r="F79" i="19"/>
  <c r="G79" i="19"/>
  <c r="C77" i="19"/>
  <c r="G77" i="19"/>
  <c r="E77" i="19"/>
  <c r="B77" i="19"/>
  <c r="C90" i="18"/>
  <c r="E14" i="18"/>
  <c r="E78" i="19"/>
  <c r="F78" i="19"/>
  <c r="C78" i="19"/>
  <c r="B78" i="19"/>
  <c r="G78" i="19"/>
  <c r="F77" i="19"/>
  <c r="G6" i="19"/>
  <c r="B79" i="19"/>
  <c r="G7" i="18"/>
  <c r="C74" i="19"/>
  <c r="F74" i="19"/>
  <c r="B72" i="19"/>
  <c r="E72" i="19"/>
  <c r="G74" i="19"/>
  <c r="F72" i="19"/>
  <c r="E125"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2"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34" i="20"/>
  <c r="L51" i="26"/>
  <c r="O25" i="26"/>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<sst xmlns="http://schemas.openxmlformats.org/spreadsheetml/2006/main" count="44498" uniqueCount="3069">
  <si>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</si>
  <si>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</si>
  <si>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</si>
  <si>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</si>
  <si>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</si>
  <si>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</si>
  <si>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</si>
  <si>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</si>
  <si>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</si>
  <si>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</si>
  <si>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</si>
  <si>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</si>
  <si>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</si>
  <si>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</si>
  <si>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</si>
  <si>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</si>
  <si>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</si>
  <si>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</si>
  <si>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</si>
  <si>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</si>
  <si>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</si>
  <si>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</si>
  <si>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</si>
  <si>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</si>
  <si>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</si>
  <si>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</si>
  <si>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</si>
  <si>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</si>
  <si>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</si>
  <si>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</si>
  <si>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</si>
  <si>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</si>
  <si>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</si>
  <si>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</si>
  <si>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</si>
  <si>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</si>
  <si>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</si>
  <si>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</si>
  <si>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</si>
  <si>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</si>
  <si>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</si>
  <si>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</si>
  <si>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</si>
  <si>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</si>
  <si>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</si>
  <si>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</si>
  <si>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</si>
  <si>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</si>
  <si>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</si>
  <si>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</si>
  <si>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</si>
  <si>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</si>
  <si>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</si>
  <si>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</si>
  <si>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</si>
  <si>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</si>
  <si>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</si>
  <si>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</si>
  <si>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</si>
  <si>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</si>
  <si>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</si>
  <si>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</si>
  <si>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</si>
  <si>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</si>
  <si>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</si>
  <si>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</si>
  <si>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</si>
  <si>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</si>
  <si>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</si>
  <si>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</si>
  <si>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</si>
  <si>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</si>
  <si>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</si>
  <si>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</si>
  <si>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</si>
  <si>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</si>
  <si>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</si>
  <si>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</si>
  <si>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</si>
  <si>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</si>
  <si>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</si>
  <si>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</si>
  <si>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</si>
  <si>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</si>
  <si>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</si>
  <si>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</si>
  <si>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</si>
  <si>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</si>
  <si>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</si>
  <si>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</si>
  <si>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</si>
  <si>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</si>
  <si>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</si>
  <si>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</si>
  <si>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</si>
  <si>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</si>
  <si>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</si>
  <si>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</si>
  <si>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</si>
  <si>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</si>
  <si>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</si>
  <si>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</si>
  <si>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</si>
  <si>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</si>
  <si>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</si>
  <si>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</si>
  <si>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</si>
  <si>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</si>
  <si>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</si>
  <si>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</si>
  <si>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</si>
  <si>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</si>
  <si>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</si>
  <si>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</si>
  <si>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</si>
  <si>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</si>
  <si>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</si>
  <si>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</si>
  <si>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</si>
  <si>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</si>
  <si>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</si>
  <si>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</si>
  <si>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</si>
  <si>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</si>
  <si>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</si>
  <si>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</si>
  <si>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</si>
  <si>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</si>
  <si>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</si>
  <si>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</si>
  <si>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</si>
  <si>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</si>
  <si>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</si>
  <si>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</si>
  <si>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</si>
  <si>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</si>
  <si>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</si>
  <si>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</si>
  <si>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</si>
  <si>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</si>
  <si>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</si>
  <si>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</si>
  <si>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</si>
  <si>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</si>
  <si>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</si>
  <si>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</si>
  <si>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</si>
  <si>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</si>
  <si>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</si>
  <si>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</si>
  <si>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</si>
  <si>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</si>
  <si>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</si>
  <si>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</si>
  <si>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</si>
  <si>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</si>
  <si>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</si>
  <si>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</si>
  <si>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</si>
  <si>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</si>
  <si>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</si>
  <si>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</si>
  <si>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</si>
  <si>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</si>
  <si>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</si>
  <si>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</si>
  <si>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</si>
  <si>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</si>
  <si>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</si>
  <si>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</si>
  <si>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</si>
  <si>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</si>
  <si>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</si>
  <si>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</si>
  <si>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</si>
  <si>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</si>
  <si>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</si>
  <si>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</si>
  <si>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</si>
  <si>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</si>
  <si>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</si>
  <si>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</si>
  <si>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</si>
  <si>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</si>
  <si>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</si>
  <si>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</si>
  <si>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</si>
  <si>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</si>
  <si>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</si>
  <si>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</si>
  <si>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</si>
  <si>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</si>
  <si>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</si>
  <si>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</si>
  <si>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</si>
  <si>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</si>
  <si>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</si>
  <si>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</si>
  <si>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</si>
  <si>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</si>
  <si>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</si>
  <si>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</si>
  <si>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</si>
  <si>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</si>
  <si>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</si>
  <si>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</si>
  <si>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</si>
  <si>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</si>
  <si>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</si>
  <si>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</si>
  <si>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</si>
  <si>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</si>
  <si>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</si>
  <si>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</si>
  <si>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</si>
  <si>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</si>
  <si>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</si>
  <si>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</si>
  <si>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</si>
  <si>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</si>
  <si>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</si>
  <si>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</si>
  <si>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</si>
  <si>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</si>
  <si>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</si>
  <si>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</si>
  <si>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</si>
  <si>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</si>
  <si>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</si>
  <si>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</si>
  <si>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</si>
  <si>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</si>
  <si>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</si>
  <si>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</si>
  <si>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</si>
  <si>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</si>
  <si>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</si>
  <si>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</si>
  <si>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</si>
  <si>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</si>
  <si>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</si>
  <si>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</si>
  <si>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</si>
  <si>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</si>
  <si>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</si>
  <si>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</si>
  <si>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</si>
  <si>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</si>
  <si>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</si>
  <si>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</si>
  <si>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</si>
  <si>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</si>
  <si>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</si>
  <si>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</si>
  <si>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</si>
  <si>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</si>
  <si>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</si>
  <si>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</si>
  <si>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</si>
  <si>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</si>
  <si>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</si>
  <si>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</si>
  <si>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</si>
  <si>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</si>
  <si>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</si>
  <si>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</si>
  <si>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</si>
  <si>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</si>
  <si>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</si>
  <si>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</si>
  <si>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</si>
  <si>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</si>
  <si>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</si>
  <si>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</si>
  <si>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</si>
  <si>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</si>
  <si>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</si>
  <si>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</si>
  <si>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</si>
  <si>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</si>
  <si>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</si>
  <si>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</si>
  <si>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</si>
  <si>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</si>
  <si>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</si>
  <si>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</si>
  <si>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</si>
  <si>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</si>
  <si>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</si>
  <si>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</si>
  <si>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</si>
  <si>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</si>
  <si>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</si>
  <si>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</si>
  <si>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</si>
  <si>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</si>
  <si>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</si>
  <si>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</si>
  <si>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</si>
  <si>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</si>
  <si>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</si>
  <si>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</si>
  <si>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</si>
  <si>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</si>
  <si>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</si>
  <si>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</si>
  <si>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</si>
  <si>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</si>
  <si>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</si>
  <si>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</si>
  <si>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</si>
  <si>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</si>
  <si>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</si>
  <si>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</si>
  <si>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</si>
  <si>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</si>
  <si>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</si>
  <si>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</si>
  <si>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</si>
  <si>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</si>
  <si>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</si>
  <si>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</si>
  <si>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</si>
  <si>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</si>
  <si>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</si>
  <si>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</si>
  <si>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</si>
  <si>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</si>
  <si>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</si>
  <si>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</si>
  <si>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</si>
  <si>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</si>
  <si>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</si>
  <si>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</si>
  <si>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</si>
  <si>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</si>
  <si>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</si>
  <si>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</si>
  <si>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</si>
  <si>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</si>
  <si>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</si>
  <si>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</si>
  <si>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</si>
  <si>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</si>
  <si>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</si>
  <si>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</si>
  <si>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</si>
  <si>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</si>
  <si>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</si>
  <si>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</si>
  <si>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</si>
  <si>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</si>
  <si>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</si>
  <si>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</si>
  <si>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</si>
  <si>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</si>
  <si>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</si>
  <si>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</si>
  <si>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</si>
  <si>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</si>
  <si>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</si>
  <si>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</si>
  <si>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</si>
  <si>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</si>
  <si>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</si>
  <si>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</si>
  <si>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</si>
  <si>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</si>
  <si>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</si>
  <si>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</si>
  <si>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</si>
  <si>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</si>
  <si>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</si>
  <si>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</si>
  <si>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</si>
  <si>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</si>
  <si>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</si>
  <si>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</si>
  <si>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</si>
  <si>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</si>
  <si>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</si>
  <si>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</si>
  <si>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</si>
  <si>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</si>
  <si>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</si>
  <si>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</si>
  <si>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</si>
  <si>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</si>
  <si>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</si>
  <si>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</si>
  <si>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</si>
  <si>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</si>
  <si>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</si>
  <si>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</si>
  <si>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</si>
  <si>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</si>
  <si>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</si>
  <si>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</si>
  <si>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</si>
  <si>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</si>
  <si>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</si>
  <si>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</si>
  <si>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</si>
  <si>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</si>
  <si>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</si>
  <si>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</si>
  <si>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</si>
  <si>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</si>
  <si>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</si>
  <si>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</si>
  <si>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</si>
  <si>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</si>
  <si>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</si>
  <si>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</si>
  <si>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</si>
  <si>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</si>
  <si>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</si>
  <si>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</si>
  <si>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</si>
  <si>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</si>
  <si>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</si>
  <si>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</si>
  <si>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</si>
  <si>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</si>
  <si>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</si>
  <si>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</si>
  <si>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</si>
  <si>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</si>
  <si>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</si>
  <si>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</si>
  <si>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</si>
  <si>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</si>
  <si>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</si>
  <si>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</si>
  <si>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</si>
  <si>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</si>
  <si>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</si>
  <si>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</si>
  <si>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</si>
  <si>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</si>
  <si>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</si>
  <si>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</si>
  <si>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</si>
  <si>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</si>
  <si>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</si>
  <si>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</si>
  <si>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</si>
  <si>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</si>
  <si>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</si>
  <si>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</si>
  <si>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</si>
  <si>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</si>
  <si>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</si>
  <si>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</si>
  <si>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</si>
  <si>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</si>
  <si>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</si>
  <si>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</si>
  <si>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</si>
  <si>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</si>
  <si>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</si>
  <si>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</si>
  <si>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</si>
  <si>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</si>
  <si>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</si>
  <si>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</si>
  <si>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</si>
  <si>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</si>
  <si>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</si>
  <si>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</si>
  <si>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</si>
  <si>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</si>
  <si>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</si>
  <si>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</si>
  <si>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</si>
  <si>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</si>
  <si>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</si>
  <si>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</si>
  <si>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</si>
  <si>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</si>
  <si>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</si>
  <si>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</si>
  <si>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</si>
  <si>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</si>
  <si>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</si>
  <si>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</si>
  <si>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</si>
  <si>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</si>
  <si>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</si>
  <si>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</si>
  <si>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</si>
  <si>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</si>
  <si>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</si>
  <si>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</si>
  <si>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</si>
  <si>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</si>
  <si>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</si>
  <si>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</si>
  <si>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</si>
  <si>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</si>
  <si>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</si>
  <si>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</si>
  <si>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</si>
  <si>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</si>
  <si>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</si>
  <si>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</si>
  <si>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</si>
  <si>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</si>
  <si>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</si>
  <si>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</si>
  <si>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</si>
  <si>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</si>
  <si>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</si>
  <si>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</si>
  <si>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</si>
  <si>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</si>
  <si>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</si>
  <si>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</si>
  <si>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</si>
  <si>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</si>
  <si>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</si>
  <si>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</si>
  <si>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</si>
  <si>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</si>
  <si>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</si>
  <si>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</si>
  <si>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</si>
  <si>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</si>
  <si>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</si>
  <si>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</si>
  <si>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</si>
  <si>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</si>
  <si>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</si>
  <si>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</si>
  <si>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</si>
  <si>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</si>
  <si>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</si>
  <si>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</si>
  <si>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</si>
  <si>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</si>
  <si>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</si>
  <si>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</si>
  <si>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</si>
  <si>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</si>
  <si>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</si>
  <si>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</si>
  <si>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</si>
  <si>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</si>
  <si>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</si>
  <si>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</si>
  <si>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</si>
  <si>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</si>
  <si>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</si>
  <si>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</si>
  <si>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</si>
  <si>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</si>
  <si>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</si>
  <si>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</si>
  <si>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</si>
  <si>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</si>
  <si>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</si>
  <si>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</si>
  <si>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</si>
  <si>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</si>
  <si>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</si>
  <si>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</si>
  <si>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</si>
  <si>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</si>
  <si>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</si>
  <si>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</si>
  <si>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</si>
  <si>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</si>
  <si>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</si>
  <si>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</si>
  <si>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</si>
  <si>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</si>
  <si>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</si>
  <si>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</si>
  <si>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</si>
  <si>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</si>
  <si>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</si>
  <si>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</si>
  <si>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</si>
  <si>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</si>
  <si>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</si>
  <si>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</si>
  <si>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</si>
  <si>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</si>
  <si>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</si>
  <si>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</si>
  <si>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</si>
  <si>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</si>
  <si>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</si>
  <si>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</si>
  <si>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</si>
  <si>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</si>
  <si>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</si>
  <si>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</si>
  <si>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</si>
  <si>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</si>
  <si>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</si>
  <si>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</si>
  <si>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</si>
  <si>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</si>
  <si>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</si>
  <si>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</si>
  <si>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</si>
  <si>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</si>
  <si>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</si>
  <si>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</si>
  <si>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</si>
  <si>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</si>
  <si>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</si>
  <si>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</si>
  <si>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</si>
  <si>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</si>
  <si>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</si>
  <si>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</si>
  <si>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</si>
  <si>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</si>
  <si>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</si>
  <si>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</si>
  <si>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</si>
  <si>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</si>
  <si>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</si>
  <si>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</si>
  <si>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</si>
  <si>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</si>
  <si>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</si>
  <si>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</si>
  <si>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</si>
  <si>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</si>
  <si>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</si>
  <si>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</si>
  <si>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</si>
  <si>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</si>
  <si>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</si>
  <si>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</si>
  <si>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</si>
  <si>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</si>
  <si>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</si>
  <si>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</si>
  <si>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</si>
  <si>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</si>
  <si>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</si>
  <si>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</si>
  <si>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</si>
  <si>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</si>
  <si>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</si>
  <si>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</si>
  <si>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</si>
  <si>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</si>
  <si>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</si>
  <si>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</si>
  <si>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</si>
  <si>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</si>
  <si>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</si>
  <si>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</si>
  <si>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</si>
  <si>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</si>
  <si>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</si>
  <si>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</si>
  <si>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</si>
  <si>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</si>
  <si>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</si>
  <si>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</si>
  <si>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</si>
  <si>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</si>
  <si>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</si>
  <si>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</si>
  <si>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</si>
  <si>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</si>
  <si>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</si>
  <si>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</si>
  <si>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</si>
  <si>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</si>
  <si>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</si>
  <si>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</si>
  <si>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</si>
  <si>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</si>
  <si>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</si>
  <si>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</si>
  <si>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</si>
  <si>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</si>
  <si>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</si>
  <si>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</si>
  <si>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</si>
  <si>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</si>
  <si>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</si>
  <si>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</si>
  <si>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</si>
  <si>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</si>
  <si>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</si>
  <si>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</si>
  <si>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</si>
  <si>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</si>
  <si>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</si>
  <si>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</si>
  <si>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</si>
  <si>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</si>
  <si>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</si>
  <si>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</si>
  <si>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</si>
  <si>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</si>
  <si>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</si>
  <si>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</si>
  <si>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</si>
  <si>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</si>
  <si>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</si>
  <si>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</si>
  <si>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</si>
  <si>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</si>
  <si>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</si>
  <si>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</si>
  <si>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</si>
  <si>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</si>
  <si>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</si>
  <si>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</si>
  <si>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</si>
  <si>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</si>
  <si>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</si>
  <si>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</si>
  <si>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</si>
  <si>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</si>
  <si>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</si>
  <si>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</si>
  <si>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</si>
  <si>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</si>
  <si>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</si>
  <si>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</si>
  <si>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</si>
  <si>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</si>
  <si>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</si>
  <si>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</si>
  <si>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</si>
  <si>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</si>
  <si>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</si>
  <si>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</si>
  <si>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</si>
  <si>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</si>
  <si>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</si>
  <si>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</si>
  <si>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</si>
  <si>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</si>
  <si>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</si>
  <si>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</si>
  <si>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</si>
  <si>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</si>
  <si>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</si>
  <si>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</si>
  <si>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</si>
  <si>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</si>
  <si>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</si>
  <si>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</si>
  <si>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</si>
  <si>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</si>
  <si>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</si>
  <si>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</si>
  <si>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</si>
  <si>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</si>
  <si>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</si>
  <si>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</si>
  <si>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</si>
  <si>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</si>
  <si>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</si>
  <si>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</si>
  <si>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</si>
  <si>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</si>
  <si>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</si>
  <si>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</si>
  <si>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</si>
  <si>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</si>
  <si>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</si>
  <si>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</si>
  <si>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</si>
  <si>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</si>
  <si>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</si>
  <si>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</si>
  <si>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</si>
  <si>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</si>
  <si>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</si>
  <si>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</si>
  <si>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</si>
  <si>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</si>
  <si>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</si>
  <si>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</si>
  <si>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</si>
  <si>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</si>
  <si>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</si>
  <si>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</si>
  <si>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</si>
  <si>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</si>
  <si>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</si>
  <si>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</si>
  <si>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</si>
  <si>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</si>
  <si>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</si>
  <si>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</si>
  <si>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</si>
  <si>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</si>
  <si>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</si>
  <si>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</si>
  <si>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</si>
  <si>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</si>
  <si>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</si>
  <si>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</si>
  <si>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</si>
  <si>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</si>
  <si>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</si>
  <si>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</si>
  <si>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</si>
  <si>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</si>
  <si>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</si>
  <si>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</si>
  <si>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</si>
  <si>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</si>
  <si>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</si>
  <si>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</si>
  <si>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</si>
  <si>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</si>
  <si>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</si>
  <si>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</si>
  <si>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</si>
  <si>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</si>
  <si>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</si>
  <si>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</si>
  <si>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</si>
  <si>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</si>
  <si>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</si>
  <si>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</si>
  <si>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</si>
  <si>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</si>
  <si>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</si>
  <si>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</si>
  <si>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</si>
  <si>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</si>
  <si>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</si>
  <si>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</si>
  <si>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</si>
  <si>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</si>
  <si>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</si>
  <si>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</si>
  <si>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</si>
  <si>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</si>
  <si>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</si>
  <si>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</si>
  <si>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</si>
  <si>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</si>
  <si>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</si>
  <si>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</si>
  <si>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</si>
  <si>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</si>
  <si>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</si>
  <si>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</si>
  <si>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</si>
  <si>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</si>
  <si>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</si>
  <si>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</si>
  <si>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</si>
  <si>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</si>
  <si>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</si>
  <si>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</si>
  <si>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</si>
  <si>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</si>
  <si>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</si>
  <si>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</si>
  <si>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</si>
  <si>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</si>
  <si>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</si>
  <si>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</si>
  <si>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</si>
  <si>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</si>
  <si>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</si>
  <si>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</si>
  <si>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</si>
  <si>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</si>
  <si>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</si>
  <si>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</si>
  <si>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</si>
  <si>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</si>
  <si>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</si>
  <si>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</si>
  <si>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</si>
  <si>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</si>
  <si>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</si>
  <si>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</si>
  <si>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</si>
  <si>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</si>
  <si>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</si>
  <si>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</si>
  <si>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</si>
  <si>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</si>
  <si>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</si>
  <si>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</si>
  <si>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</si>
  <si>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</si>
  <si>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</si>
  <si>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</si>
  <si>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</si>
  <si>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</si>
  <si>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</si>
  <si>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</si>
  <si>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</si>
  <si>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</si>
  <si>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</si>
  <si>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</si>
  <si>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</si>
  <si>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</si>
  <si>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</si>
  <si>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</si>
  <si>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</si>
  <si>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</si>
  <si>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</si>
  <si>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</si>
  <si>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</si>
  <si>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</si>
  <si>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</si>
  <si>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</si>
  <si>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</si>
  <si>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</si>
  <si>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</si>
  <si>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</si>
  <si>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</si>
  <si>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</si>
  <si>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</si>
  <si>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</si>
  <si>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</si>
  <si>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</si>
  <si>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</si>
  <si>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</si>
  <si>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</si>
  <si>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</si>
  <si>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</si>
  <si>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</si>
  <si>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</si>
  <si>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</si>
  <si>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</si>
  <si>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</si>
  <si>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</si>
  <si>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</si>
  <si>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</si>
  <si>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</si>
  <si>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</si>
  <si>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</si>
  <si>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</si>
  <si>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</si>
  <si>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</si>
  <si>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</si>
  <si>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</si>
  <si>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</si>
  <si>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</si>
  <si>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</si>
  <si>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</si>
  <si>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</si>
  <si>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</si>
  <si>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</si>
  <si>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</si>
  <si>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</si>
  <si>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</si>
  <si>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</si>
  <si>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</si>
  <si>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</si>
  <si>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</si>
  <si>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</si>
  <si>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</si>
  <si>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</si>
  <si>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</si>
  <si>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</si>
  <si>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</si>
  <si>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</si>
  <si>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</si>
  <si>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</si>
  <si>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</si>
  <si>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</si>
  <si>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</si>
  <si>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</si>
  <si>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</si>
  <si>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</si>
  <si>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</si>
  <si>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</si>
  <si>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</si>
  <si>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</si>
  <si>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</si>
  <si>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</si>
  <si>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</si>
  <si>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</si>
  <si>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</si>
  <si>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</si>
  <si>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</si>
  <si>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</si>
  <si>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</si>
  <si>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</si>
  <si>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</si>
  <si>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</si>
  <si>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</si>
  <si>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</si>
  <si>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</si>
  <si>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</si>
  <si>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</si>
  <si>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</si>
  <si>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</si>
  <si>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</si>
  <si>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</si>
  <si>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</si>
  <si>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</si>
  <si>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</si>
  <si>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</si>
  <si>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</si>
  <si>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</si>
  <si>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</si>
  <si>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</si>
  <si>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</si>
  <si>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</si>
  <si>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</si>
  <si>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</si>
  <si>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</si>
  <si>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</si>
  <si>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</si>
  <si>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</si>
  <si>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</si>
  <si>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</si>
  <si>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</si>
  <si>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</si>
  <si>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</si>
  <si>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</si>
  <si>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</si>
  <si>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</si>
  <si>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</si>
  <si>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</si>
  <si>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</si>
  <si>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</si>
  <si>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</si>
  <si>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</si>
  <si>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</si>
  <si>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</si>
  <si>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</si>
  <si>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</si>
  <si>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</si>
  <si>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</si>
  <si>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</si>
  <si>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</si>
  <si>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</si>
  <si>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</si>
  <si>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</si>
  <si>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</si>
  <si>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</si>
  <si>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</si>
  <si>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</si>
  <si>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</si>
  <si>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</si>
  <si>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</si>
  <si>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</si>
  <si>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</si>
  <si>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</si>
  <si>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</si>
  <si>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</si>
  <si>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</si>
  <si>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</si>
  <si>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</si>
  <si>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</si>
  <si>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</si>
  <si>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</si>
  <si>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</si>
  <si>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</si>
  <si>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</si>
  <si>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</si>
  <si>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</si>
  <si>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</si>
  <si>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</si>
  <si>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</si>
  <si>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</si>
  <si>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</si>
  <si>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</si>
  <si>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</si>
  <si>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</si>
  <si>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</si>
  <si>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</si>
  <si>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</si>
  <si>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</si>
  <si>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</si>
  <si>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</si>
  <si>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</si>
  <si>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</si>
  <si>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</si>
  <si>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</si>
  <si>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</si>
  <si>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</si>
  <si>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</si>
  <si>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</si>
  <si>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</si>
  <si>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</si>
  <si>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</si>
  <si>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</si>
  <si>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</si>
  <si>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</si>
  <si>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</si>
  <si>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</si>
  <si>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</si>
  <si>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</si>
  <si>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</si>
  <si>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</si>
  <si>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</si>
  <si>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</si>
  <si>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</si>
  <si>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</si>
  <si>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</si>
  <si>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</si>
  <si>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</si>
  <si>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</si>
  <si>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</si>
  <si>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</si>
  <si>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</si>
  <si>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</si>
  <si>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</si>
  <si>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</si>
  <si>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</si>
  <si>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</si>
  <si>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</si>
  <si>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</si>
  <si>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</si>
  <si>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</si>
  <si>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</si>
  <si>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</si>
  <si>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</si>
  <si>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</si>
  <si>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</si>
  <si>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</si>
  <si>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</si>
  <si>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</si>
  <si>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</si>
  <si>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</si>
  <si>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</si>
  <si>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</si>
  <si>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</si>
  <si>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</si>
  <si>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</si>
  <si>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</si>
  <si>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</si>
  <si>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</si>
  <si>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</si>
  <si>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</si>
  <si>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</si>
  <si>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</si>
  <si>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</si>
  <si>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</si>
  <si>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</si>
  <si>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</si>
  <si>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</si>
  <si>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</si>
  <si>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</si>
  <si>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</si>
  <si>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</si>
  <si>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</si>
  <si>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</si>
  <si>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</si>
  <si>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</si>
  <si>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</si>
  <si>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</si>
  <si>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</si>
  <si>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</si>
  <si>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</si>
  <si>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</si>
  <si>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</si>
  <si>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</si>
  <si>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</si>
  <si>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</si>
  <si>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</si>
  <si>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</si>
  <si>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</si>
  <si>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</si>
  <si>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</si>
  <si>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</si>
  <si>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</si>
  <si>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</si>
  <si>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</si>
  <si>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</si>
  <si>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</si>
  <si>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</si>
  <si>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</si>
  <si>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</si>
  <si>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</si>
  <si>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</si>
  <si>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</si>
  <si>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</si>
  <si>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</si>
  <si>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</si>
  <si>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</si>
  <si>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</si>
  <si>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</si>
  <si>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</si>
  <si>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</si>
  <si>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</si>
  <si>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</si>
  <si>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</si>
  <si>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</si>
  <si>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</si>
  <si>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</si>
  <si>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</si>
  <si>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</si>
  <si>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</si>
  <si>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</si>
  <si>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</si>
  <si>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</si>
  <si>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</si>
  <si>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</si>
  <si>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</si>
  <si>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</si>
  <si>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</si>
  <si>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</si>
  <si>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</si>
  <si>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</si>
  <si>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</si>
  <si>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</si>
  <si>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</si>
  <si>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</si>
  <si>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</si>
  <si>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</si>
  <si>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</si>
  <si>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</si>
  <si>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</si>
  <si>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</si>
  <si>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</si>
  <si>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</si>
  <si>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</si>
  <si>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</si>
  <si>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</si>
  <si>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</si>
  <si>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</si>
  <si>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</si>
  <si>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</si>
  <si>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</si>
  <si>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</si>
  <si>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</si>
  <si>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</si>
  <si>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</si>
  <si>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</si>
  <si>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</si>
  <si>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</si>
  <si>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</si>
  <si>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</si>
  <si>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</si>
  <si>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</si>
  <si>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</si>
  <si>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</si>
  <si>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</si>
  <si>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</si>
  <si>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</si>
  <si>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</si>
  <si>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</si>
  <si>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</si>
  <si>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</si>
  <si>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</si>
  <si>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</si>
  <si>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</si>
  <si>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</si>
  <si>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</si>
  <si>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</si>
  <si>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</si>
  <si>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</si>
  <si>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</si>
  <si>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</si>
  <si>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</si>
  <si>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</si>
  <si>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</si>
  <si>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</si>
  <si>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</si>
  <si>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</si>
  <si>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</si>
  <si>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</si>
  <si>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</si>
  <si>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</si>
  <si>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</si>
  <si>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</si>
  <si>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</si>
  <si>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</si>
  <si>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</si>
  <si>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</si>
  <si>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</si>
  <si>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</si>
  <si>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</si>
  <si>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</si>
  <si>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</si>
  <si>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</si>
  <si>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</si>
  <si>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</si>
  <si>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</si>
  <si>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</si>
  <si>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</si>
  <si>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</si>
  <si>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</si>
  <si>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</si>
  <si>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</si>
  <si>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</si>
  <si>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</si>
  <si>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</si>
  <si>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</si>
  <si>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</si>
  <si>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</si>
  <si>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</si>
  <si>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</si>
  <si>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</si>
  <si>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</si>
  <si>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</si>
  <si>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</si>
  <si>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</si>
  <si>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</si>
  <si>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</si>
  <si>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</si>
  <si>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</si>
  <si>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</si>
  <si>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</si>
  <si>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</si>
  <si>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</si>
  <si>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</si>
  <si>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</si>
  <si>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</si>
  <si>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</si>
  <si>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</si>
  <si>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</si>
  <si>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</si>
  <si>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</si>
  <si>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</si>
  <si>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</si>
  <si>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</si>
  <si>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</si>
  <si>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</si>
  <si>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</si>
  <si>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</si>
  <si>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</si>
  <si>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</si>
  <si>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</si>
  <si>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</si>
  <si>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</si>
  <si>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</si>
  <si>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</si>
  <si>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</si>
  <si>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</si>
  <si>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</si>
  <si>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</si>
  <si>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</si>
  <si>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</si>
  <si>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</si>
  <si>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</si>
  <si>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</si>
  <si>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</si>
  <si>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</si>
  <si>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</si>
  <si>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</si>
  <si>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</si>
  <si>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</si>
  <si>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</si>
  <si>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</si>
  <si>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</si>
  <si>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</si>
  <si>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</si>
  <si>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</si>
  <si>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</si>
  <si>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</si>
  <si>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</si>
  <si>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</si>
  <si>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</si>
  <si>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</si>
  <si>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</si>
  <si>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</si>
  <si>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</si>
  <si>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</si>
  <si>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</si>
  <si>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</si>
  <si>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</si>
  <si>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</si>
  <si>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</si>
  <si>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</si>
  <si>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</si>
  <si>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</si>
  <si>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</si>
  <si>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</si>
  <si>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</si>
  <si>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</si>
  <si>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</si>
  <si>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</si>
  <si>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</si>
  <si>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</si>
  <si>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</si>
  <si>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</si>
  <si>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</si>
  <si>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</si>
  <si>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</si>
  <si>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</si>
  <si>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</si>
  <si>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</si>
  <si>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</si>
  <si>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</si>
  <si>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</si>
  <si>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</si>
  <si>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</si>
  <si>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</si>
  <si>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</si>
  <si>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</si>
  <si>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</si>
  <si>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</si>
  <si>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</si>
  <si>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</si>
  <si>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</si>
  <si>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</si>
  <si>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</si>
  <si>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</si>
  <si>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</si>
  <si>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</si>
  <si>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</si>
  <si>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</si>
  <si>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</si>
  <si>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</si>
  <si>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</si>
  <si>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</si>
  <si>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</si>
  <si>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</si>
  <si>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</si>
  <si>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</si>
  <si>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</si>
  <si>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</si>
  <si>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</si>
  <si>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</si>
  <si>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</si>
  <si>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</si>
  <si>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</si>
  <si>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</si>
  <si>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</si>
  <si>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</si>
  <si>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</si>
  <si>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</si>
  <si>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</si>
  <si>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</si>
  <si>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</si>
  <si>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</si>
  <si>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</si>
  <si>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</si>
  <si>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</si>
  <si>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</si>
  <si>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</si>
  <si>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</si>
  <si>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</si>
  <si>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</si>
  <si>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</si>
  <si>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</si>
  <si>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</si>
  <si>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</si>
  <si>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</si>
  <si>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</si>
  <si>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</si>
  <si>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</si>
  <si>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</si>
  <si>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</si>
  <si>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</si>
  <si>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</si>
  <si>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</si>
  <si>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</si>
  <si>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</si>
  <si>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</si>
  <si>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</si>
  <si>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</si>
  <si>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</si>
  <si>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</si>
  <si>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</si>
  <si>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</si>
  <si>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</si>
  <si>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</si>
  <si>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</si>
  <si>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</si>
  <si>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</si>
  <si>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</si>
  <si>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</si>
  <si>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</si>
  <si>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</si>
  <si>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</si>
  <si>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</si>
  <si>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</si>
  <si>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</si>
  <si>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</si>
  <si>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</si>
  <si>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</si>
  <si>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</si>
  <si>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</si>
  <si>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</si>
  <si>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</si>
  <si>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</si>
  <si>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</si>
  <si>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</si>
  <si>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</si>
  <si>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</si>
  <si>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</si>
  <si>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</si>
  <si>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</si>
  <si>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</si>
  <si>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</si>
  <si>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</si>
  <si>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</si>
  <si>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</si>
  <si>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</si>
  <si>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</si>
  <si>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</si>
  <si>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</si>
  <si>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</si>
  <si>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</si>
  <si>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</si>
  <si>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</si>
  <si>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</si>
  <si>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</si>
  <si>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</si>
  <si>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</si>
  <si>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</si>
  <si>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</si>
  <si>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</si>
  <si>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</si>
  <si>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</si>
  <si>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</si>
  <si>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</si>
  <si>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</si>
  <si>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</si>
  <si>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</si>
  <si>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</si>
  <si>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</si>
  <si>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</si>
  <si>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</si>
  <si>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</si>
  <si>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</si>
  <si>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</si>
  <si>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</si>
  <si>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</si>
  <si>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</si>
  <si>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</si>
  <si>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</si>
  <si>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</si>
  <si>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</si>
  <si>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</si>
  <si>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</si>
  <si>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</si>
  <si>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</si>
  <si>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</si>
  <si>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</si>
  <si>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</si>
  <si>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</si>
  <si>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</si>
  <si>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</si>
  <si>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</si>
  <si>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</si>
  <si>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</si>
  <si>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</si>
  <si>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</si>
  <si>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</si>
  <si>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</si>
  <si>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</si>
  <si>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</si>
  <si>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</si>
  <si>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</si>
  <si>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</si>
  <si>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</si>
  <si>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</si>
  <si>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</si>
  <si>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</si>
  <si>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</si>
  <si>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</si>
  <si>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</si>
  <si>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</si>
  <si>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</si>
  <si>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</si>
  <si>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</si>
  <si>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</si>
  <si>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</si>
  <si>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</si>
  <si>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</si>
  <si>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</si>
  <si>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</si>
  <si>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</si>
  <si>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</si>
  <si>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</si>
  <si>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</si>
  <si>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</si>
  <si>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</si>
  <si>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</si>
  <si>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</si>
  <si>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</si>
  <si>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</si>
  <si>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</si>
  <si>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</si>
  <si>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</si>
  <si>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</si>
  <si>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</si>
  <si>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</si>
  <si>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</si>
  <si>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</si>
  <si>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</si>
  <si>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</si>
  <si>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</si>
  <si>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</si>
  <si>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</si>
  <si>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</si>
  <si>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</si>
  <si>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</si>
  <si>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</si>
  <si>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</si>
  <si>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</si>
  <si>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</si>
  <si>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</si>
  <si>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</si>
  <si>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</si>
  <si>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</si>
  <si>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</si>
  <si>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</si>
  <si>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</si>
  <si>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</si>
  <si>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</si>
  <si>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</si>
  <si>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</si>
  <si>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</si>
  <si>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</si>
  <si>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</si>
  <si>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</si>
  <si>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</si>
  <si>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</si>
  <si>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</si>
  <si>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</si>
  <si>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</si>
  <si>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</si>
  <si>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</si>
  <si>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</si>
  <si>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</si>
  <si>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</si>
  <si>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</si>
  <si>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</si>
  <si>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</si>
  <si>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</si>
  <si>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</si>
  <si>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</si>
  <si>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</si>
  <si>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</si>
  <si>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</si>
  <si>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</si>
  <si>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</si>
  <si>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</si>
  <si>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</si>
  <si>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</si>
  <si>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</si>
  <si>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</si>
  <si>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</si>
  <si>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</si>
  <si>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</si>
  <si>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</si>
  <si>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</si>
  <si>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</si>
  <si>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</si>
  <si>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</si>
  <si>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</si>
  <si>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</si>
  <si>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</si>
  <si>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</si>
  <si>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</si>
  <si>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</si>
  <si>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</si>
  <si>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</si>
  <si>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</si>
  <si>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</si>
  <si>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</si>
  <si>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</si>
  <si>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</si>
  <si>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</si>
  <si>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</si>
  <si>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</si>
  <si>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</si>
  <si>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</si>
  <si>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</si>
  <si>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</si>
  <si>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</si>
  <si>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</si>
  <si>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</si>
  <si>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</si>
  <si>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</si>
  <si>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</si>
  <si>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</si>
  <si>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</si>
  <si>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</si>
  <si>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</si>
  <si>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</si>
  <si>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</si>
  <si>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</si>
  <si>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</si>
  <si>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</si>
  <si>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</si>
  <si>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</si>
  <si>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</si>
  <si>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</si>
  <si>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</si>
  <si>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</si>
  <si>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</si>
  <si>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</si>
  <si>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</si>
  <si>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</si>
  <si>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</si>
  <si>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</si>
  <si>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</si>
  <si>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</si>
  <si>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</si>
  <si>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</si>
  <si>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</si>
  <si>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</si>
  <si>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</si>
  <si>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</si>
  <si>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</si>
  <si>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</si>
  <si>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</si>
  <si>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</si>
  <si>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</si>
  <si>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</si>
  <si>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</si>
  <si>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</si>
  <si>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</si>
  <si>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</si>
  <si>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</si>
  <si>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</si>
  <si>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</si>
  <si>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</si>
  <si>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</si>
  <si>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</si>
  <si>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</si>
  <si>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</si>
  <si>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</si>
  <si>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</si>
  <si>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</si>
  <si>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</si>
  <si>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</si>
  <si>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</si>
  <si>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</si>
  <si>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</si>
  <si>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</si>
  <si>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</si>
  <si>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</si>
  <si>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</si>
  <si>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</si>
  <si>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</si>
  <si>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</si>
  <si>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</si>
  <si>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</si>
  <si>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</si>
  <si>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</si>
  <si>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</si>
  <si>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</si>
  <si>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</si>
  <si>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</si>
  <si>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</si>
  <si>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</si>
  <si>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</si>
  <si>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</si>
  <si>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</si>
  <si>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</si>
  <si>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</si>
  <si>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</si>
  <si>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</si>
  <si>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</si>
  <si>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</si>
  <si>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</si>
  <si>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</si>
  <si>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</si>
  <si>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</si>
  <si>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</si>
  <si>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</si>
  <si>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</si>
  <si>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</si>
  <si>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</si>
  <si>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</si>
  <si>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</si>
  <si>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</si>
  <si>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</si>
  <si>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</si>
  <si>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</si>
  <si>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</si>
  <si>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</si>
  <si>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</si>
  <si>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</si>
  <si>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</si>
  <si>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</si>
  <si>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</si>
  <si>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</si>
  <si>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</si>
  <si>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</si>
  <si>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</si>
  <si>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</si>
  <si>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</si>
  <si>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</si>
  <si>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</si>
  <si>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</si>
  <si>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</si>
  <si>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</si>
  <si>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</si>
  <si>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</si>
  <si>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</si>
  <si>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</si>
  <si>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</si>
  <si>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</si>
  <si>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</si>
  <si>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</si>
  <si>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</si>
  <si>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</si>
  <si>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</si>
  <si>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</si>
  <si>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</si>
  <si>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</si>
  <si>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</si>
  <si>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</si>
  <si>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</si>
  <si>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</si>
  <si>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</si>
  <si>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</si>
  <si>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</si>
  <si>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</si>
  <si>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</si>
  <si>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</si>
  <si>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</si>
  <si>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</si>
  <si>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</si>
  <si>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</si>
  <si>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</si>
  <si>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</si>
  <si>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</si>
  <si>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</si>
  <si>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</si>
  <si>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</si>
  <si>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</si>
  <si>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</si>
  <si>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</si>
  <si>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</si>
  <si>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</si>
  <si>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</si>
  <si>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</si>
  <si>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</si>
  <si>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</si>
  <si>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</si>
  <si>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</si>
  <si>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</si>
  <si>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</si>
  <si>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</si>
  <si>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</si>
  <si>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</si>
  <si>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</si>
  <si>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</si>
  <si>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</si>
  <si>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</si>
  <si>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</si>
  <si>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</si>
  <si>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</si>
  <si>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</si>
  <si>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</si>
  <si>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</si>
  <si>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</si>
  <si>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</si>
  <si>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</si>
  <si>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</si>
  <si>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</si>
  <si>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</si>
  <si>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</si>
  <si>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</si>
  <si>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</si>
  <si>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</si>
  <si>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</si>
  <si>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</si>
  <si>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</si>
  <si>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</si>
  <si>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</si>
  <si>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</si>
  <si>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</si>
  <si>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</si>
  <si>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</si>
  <si>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</si>
  <si>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</si>
  <si>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</si>
  <si>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</si>
  <si>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</si>
  <si>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</si>
  <si>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</si>
  <si>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</si>
  <si>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</si>
  <si>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</si>
  <si>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</si>
  <si>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</si>
  <si>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</si>
  <si>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</si>
  <si>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</si>
  <si>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</si>
  <si>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</si>
  <si>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</si>
  <si>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</si>
  <si>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</si>
  <si>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</si>
  <si>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</si>
  <si>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</si>
  <si>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</si>
  <si>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</si>
  <si>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</si>
  <si>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</si>
  <si>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</si>
  <si>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</si>
  <si>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</si>
  <si>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</si>
  <si>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</si>
  <si>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</si>
  <si>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</si>
  <si>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</si>
  <si>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</si>
  <si>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</si>
  <si>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</si>
  <si>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</si>
  <si>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</si>
  <si>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</si>
  <si>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</si>
  <si>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</si>
  <si>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</si>
  <si>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</si>
  <si>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</si>
  <si>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</si>
  <si>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</si>
  <si>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</si>
  <si>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</si>
  <si>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</si>
  <si>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</si>
  <si>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</si>
  <si>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</si>
  <si>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</si>
  <si>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</si>
  <si>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</si>
  <si>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</si>
  <si>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</si>
  <si>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</si>
  <si>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</si>
  <si>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</si>
  <si>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</si>
  <si>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</si>
  <si>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</si>
  <si>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</si>
  <si>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</si>
  <si>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</si>
  <si>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</si>
  <si>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</si>
  <si>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</si>
  <si>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</si>
  <si>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</si>
  <si>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</si>
  <si>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</si>
  <si>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</si>
  <si>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</si>
  <si>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</si>
  <si>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</si>
  <si>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</si>
  <si>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</si>
  <si>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</si>
  <si>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</si>
  <si>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</si>
  <si>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</si>
  <si>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</si>
  <si>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</si>
  <si>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</si>
  <si>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</si>
  <si>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</si>
  <si>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</si>
  <si>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</si>
  <si>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</si>
  <si>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</si>
  <si>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</si>
  <si>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</si>
  <si>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</si>
  <si>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</si>
  <si>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</si>
  <si>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</si>
  <si>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</si>
  <si>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</si>
  <si>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</si>
  <si>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</si>
  <si>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</si>
  <si>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</si>
  <si>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</si>
  <si>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</si>
  <si>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</si>
  <si>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</si>
  <si>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</si>
  <si>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</si>
  <si>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</si>
  <si>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</si>
  <si>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</si>
  <si>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</si>
  <si>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</si>
  <si>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</si>
  <si>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</si>
  <si>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</si>
  <si>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</si>
  <si>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</si>
  <si>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</si>
  <si>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</si>
  <si>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</si>
  <si>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</si>
  <si>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</si>
  <si>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</si>
  <si>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</si>
  <si>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</si>
  <si>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</si>
  <si>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</si>
  <si>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</si>
  <si>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</si>
  <si>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</si>
  <si>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</si>
  <si>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</si>
  <si>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</si>
  <si>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</si>
  <si>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</si>
  <si>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</si>
  <si>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</si>
  <si>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</si>
  <si>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</si>
  <si>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</si>
  <si>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</si>
  <si>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</si>
  <si>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</si>
  <si>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</si>
  <si>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</si>
  <si>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</si>
  <si>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</si>
  <si>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</si>
  <si>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</si>
  <si>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</si>
  <si>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</si>
  <si>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</si>
  <si>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</si>
  <si>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</si>
  <si>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</si>
  <si>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</si>
  <si>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</si>
  <si>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</si>
  <si>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</si>
  <si>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</si>
  <si>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</si>
  <si>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</si>
  <si>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</si>
  <si>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</si>
  <si>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</si>
  <si>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</si>
  <si>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</si>
  <si>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</si>
  <si>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</si>
  <si>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</si>
  <si>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</si>
  <si>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</si>
  <si>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</si>
  <si>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</si>
  <si>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</si>
  <si>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</si>
  <si>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</si>
  <si>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</si>
  <si>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</si>
  <si>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</si>
  <si>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</si>
  <si>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</si>
  <si>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</si>
  <si>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</si>
  <si>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</si>
  <si>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</si>
  <si>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</si>
  <si>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</si>
  <si>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</si>
  <si>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</si>
  <si>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</si>
  <si>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</si>
  <si>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</si>
  <si>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</si>
  <si>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</si>
  <si>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</si>
  <si>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</si>
  <si>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</si>
  <si>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</si>
  <si>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</si>
  <si>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</si>
  <si>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</si>
  <si>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</si>
  <si>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</si>
  <si>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</si>
  <si>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</si>
  <si>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</si>
  <si>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</si>
  <si>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</si>
  <si>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</si>
  <si>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</si>
  <si>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</si>
  <si>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</si>
  <si>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</si>
  <si>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</si>
  <si>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</si>
  <si>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</si>
  <si>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</si>
  <si>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</si>
  <si>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</si>
  <si>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</si>
  <si>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</si>
  <si>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</si>
  <si>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</si>
  <si>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</si>
  <si>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</si>
  <si>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</si>
  <si>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</si>
  <si>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</si>
  <si>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</si>
  <si>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</si>
  <si>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</si>
  <si>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</si>
  <si>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</si>
  <si>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</si>
  <si>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</si>
  <si>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</si>
  <si>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</si>
  <si>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</si>
  <si>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</si>
  <si>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</si>
  <si>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</si>
  <si>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</si>
  <si>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</si>
  <si>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</si>
  <si>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</si>
  <si>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</si>
  <si>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</si>
  <si>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</si>
  <si>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</si>
  <si>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</si>
  <si>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</si>
  <si>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</si>
  <si>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</si>
  <si>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</si>
  <si>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</si>
  <si>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</si>
  <si>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</si>
  <si>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</si>
  <si>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</si>
  <si>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</si>
  <si>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</si>
  <si>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</si>
  <si>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</si>
  <si>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</si>
  <si>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</si>
  <si>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</si>
  <si>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</si>
  <si>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</si>
  <si>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</si>
  <si>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</si>
  <si>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</si>
  <si>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</si>
  <si>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</si>
  <si>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</si>
  <si>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</si>
  <si>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</si>
  <si>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</si>
  <si>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</si>
  <si>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</si>
  <si>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</si>
  <si>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</si>
  <si>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</si>
  <si>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</si>
  <si>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</si>
  <si>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</si>
  <si>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</si>
  <si>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</si>
  <si>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</si>
  <si>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</si>
  <si>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</si>
  <si>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</si>
  <si>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</si>
  <si>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</si>
  <si>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</si>
  <si>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</si>
  <si>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</si>
  <si>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</si>
  <si>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</si>
  <si>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</si>
  <si>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</si>
  <si>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</si>
  <si>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</si>
  <si>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</si>
  <si>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</si>
  <si>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</si>
  <si>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</si>
  <si>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</si>
  <si>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</si>
  <si>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</si>
  <si>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</si>
  <si>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</si>
  <si>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</si>
  <si>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</si>
  <si>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</si>
  <si>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</si>
  <si>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</si>
  <si>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</si>
  <si>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</si>
  <si>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</si>
  <si>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</si>
  <si>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</si>
  <si>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</si>
  <si>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</si>
  <si>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</si>
  <si>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</si>
  <si>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</si>
  <si>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</si>
  <si>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</si>
  <si>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</si>
  <si>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</si>
  <si>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</si>
  <si>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</si>
  <si>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</si>
  <si>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</si>
  <si>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</si>
  <si>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</si>
  <si>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</si>
  <si>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</si>
  <si>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</si>
  <si>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</si>
  <si>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</si>
  <si>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</si>
  <si>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</si>
  <si>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</si>
  <si>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</si>
  <si>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</si>
  <si>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</si>
  <si>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</si>
  <si>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</si>
  <si>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</si>
  <si>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</si>
  <si>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</si>
  <si>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</si>
  <si>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</si>
  <si>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</si>
  <si>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</si>
  <si>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</si>
  <si>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</si>
  <si>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</si>
  <si>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</si>
  <si>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</si>
  <si>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</si>
  <si>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</si>
  <si>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</si>
  <si>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</si>
  <si>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</si>
  <si>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</si>
  <si>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</si>
  <si>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</si>
  <si>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</si>
  <si>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</si>
  <si>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</si>
  <si>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</si>
  <si>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</si>
  <si>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</si>
  <si>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</si>
  <si>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</si>
  <si>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</si>
  <si>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</si>
  <si>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</si>
  <si>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</si>
  <si>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</si>
  <si>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</si>
  <si>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</si>
  <si>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</si>
  <si>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</si>
  <si>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</si>
  <si>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</si>
  <si>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</si>
  <si>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</si>
  <si>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</si>
  <si>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</si>
  <si>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</si>
  <si>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</si>
  <si>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</si>
  <si>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</si>
  <si>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</si>
  <si>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</si>
  <si>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</si>
  <si>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</si>
  <si>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</si>
  <si>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</si>
  <si>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</si>
  <si>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</si>
  <si>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</si>
  <si>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</si>
  <si>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</si>
  <si>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</si>
  <si>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</si>
  <si>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</si>
  <si>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</si>
  <si>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</si>
  <si>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</si>
  <si>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</si>
  <si>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</si>
  <si>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</si>
  <si>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</si>
  <si>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</si>
  <si>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</si>
  <si>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</si>
  <si>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</si>
  <si>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</si>
  <si>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</si>
  <si>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</si>
  <si>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</si>
  <si>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</si>
  <si>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</si>
  <si>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</si>
  <si>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</si>
  <si>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</si>
  <si>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</si>
  <si>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</si>
  <si>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</si>
  <si>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</si>
  <si>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</si>
  <si>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</si>
  <si>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</si>
  <si>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</si>
  <si>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</si>
  <si>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</si>
  <si>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</si>
  <si>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</si>
  <si>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</si>
  <si>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</si>
  <si>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</si>
  <si>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</si>
  <si>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</si>
  <si>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</si>
  <si>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</si>
  <si>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</si>
  <si>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</si>
  <si>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</si>
  <si>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</si>
  <si>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</si>
  <si>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</si>
  <si>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</si>
  <si>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</si>
  <si>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</si>
  <si>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</si>
  <si>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</si>
  <si>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</si>
  <si>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</si>
  <si>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</si>
  <si>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</si>
  <si>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</si>
  <si>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</si>
  <si>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</si>
  <si>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</si>
  <si>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</si>
  <si>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</si>
  <si>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</si>
  <si>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</si>
  <si>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</si>
  <si>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</si>
  <si>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</si>
  <si>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</si>
  <si>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</si>
  <si>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</si>
  <si>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</si>
  <si>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</si>
  <si>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</si>
  <si>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</si>
  <si>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</si>
  <si>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</si>
  <si>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</si>
  <si>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</si>
  <si>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</si>
  <si>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</si>
  <si>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</si>
  <si>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</si>
  <si>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</si>
  <si>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</si>
  <si>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</si>
  <si>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</si>
  <si>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</si>
  <si>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</si>
  <si>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</si>
  <si>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</si>
  <si>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</si>
  <si>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</si>
  <si>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</si>
  <si>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</si>
  <si>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</si>
  <si>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</si>
  <si>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</si>
  <si>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</si>
  <si>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</si>
  <si>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</si>
  <si>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</si>
  <si>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</si>
  <si>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</si>
  <si>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</si>
  <si>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</si>
  <si>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</si>
  <si>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</si>
  <si>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</si>
  <si>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</si>
  <si>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</si>
  <si>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</si>
  <si>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</si>
  <si>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</si>
  <si>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</si>
  <si>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</si>
  <si>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</si>
  <si>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</si>
  <si>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</si>
  <si>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</si>
  <si>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</si>
  <si>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</si>
  <si>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</si>
  <si>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</si>
  <si>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</si>
  <si>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</si>
  <si>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</si>
  <si>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</si>
  <si>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</si>
  <si>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</si>
  <si>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</si>
  <si>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</si>
  <si>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</si>
  <si>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</si>
  <si>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</si>
  <si>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</si>
  <si>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</si>
  <si>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</si>
  <si>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</si>
  <si>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</si>
  <si>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</si>
  <si>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</si>
  <si>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</si>
  <si>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</si>
  <si>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</si>
  <si>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</si>
  <si>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</si>
  <si>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</si>
  <si>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</si>
  <si>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</si>
  <si>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</si>
  <si>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</si>
  <si>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</si>
  <si>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</si>
  <si>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</si>
  <si>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</si>
  <si>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</si>
  <si>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</si>
  <si>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</si>
  <si>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</si>
  <si>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</si>
  <si>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</si>
  <si>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</si>
  <si>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</si>
  <si>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</si>
  <si>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</si>
  <si>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</si>
  <si>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</si>
  <si>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</si>
  <si>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</si>
  <si>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</si>
  <si>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</si>
  <si>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</si>
  <si>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</si>
  <si>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</si>
  <si>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</si>
  <si>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</si>
  <si>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</si>
  <si>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</si>
  <si>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</si>
  <si>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</si>
  <si>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</si>
  <si>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</si>
  <si>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</si>
  <si>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</si>
  <si>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</si>
  <si>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</si>
  <si>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</si>
  <si>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</si>
  <si>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</si>
  <si>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</si>
  <si>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</si>
  <si>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</si>
  <si>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</si>
  <si>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</si>
  <si>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</si>
  <si>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</si>
  <si>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</si>
  <si>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</si>
  <si>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</si>
  <si>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</si>
  <si>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</si>
  <si>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</si>
  <si>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</si>
  <si>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</si>
  <si>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</si>
  <si>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</si>
  <si>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</si>
  <si>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</si>
  <si>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</si>
  <si>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</si>
  <si>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</si>
  <si>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</si>
  <si>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</si>
  <si>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</si>
  <si>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</si>
  <si>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</si>
  <si>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</si>
  <si>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</si>
  <si>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</si>
  <si>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</si>
  <si>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</si>
  <si>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</si>
  <si>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</si>
  <si>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</si>
  <si>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</si>
  <si>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</si>
  <si>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</si>
  <si>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</si>
  <si>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</si>
  <si>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</si>
  <si>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</si>
  <si>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</si>
  <si>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</si>
  <si>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</si>
  <si>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</si>
  <si>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</si>
  <si>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</si>
  <si>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</si>
  <si>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</si>
  <si>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</si>
  <si>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</si>
  <si>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</si>
  <si>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</si>
  <si>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</si>
  <si>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</si>
  <si>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</si>
  <si>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</si>
  <si>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</si>
  <si>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</si>
  <si>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</si>
  <si>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</si>
  <si>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</si>
  <si>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</si>
  <si>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</si>
  <si>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</si>
  <si>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</si>
  <si>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</si>
  <si>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</si>
  <si>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</si>
  <si>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</si>
  <si>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</si>
  <si>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</si>
  <si>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</si>
  <si>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</si>
  <si>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</si>
  <si>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</si>
  <si>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</si>
  <si>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</si>
  <si>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</si>
  <si>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</si>
  <si>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</si>
  <si>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</si>
  <si>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</si>
  <si>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</si>
  <si>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</si>
  <si>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</si>
  <si>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</si>
  <si>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</si>
  <si>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</si>
  <si>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</si>
  <si>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</si>
  <si>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</si>
  <si>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</si>
  <si>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</si>
  <si>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</si>
  <si>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</si>
  <si>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</si>
  <si>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</si>
  <si>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</si>
  <si>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</si>
  <si>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</si>
  <si>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</si>
  <si>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</si>
  <si>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</si>
  <si>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</si>
  <si>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</si>
  <si>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</si>
  <si>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</si>
  <si>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</si>
  <si>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</si>
  <si>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</si>
  <si>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</si>
  <si>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</si>
  <si>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</si>
  <si>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</si>
  <si>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</si>
  <si>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</si>
  <si>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</si>
  <si>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</si>
  <si>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</si>
  <si>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</si>
  <si>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</si>
  <si>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</si>
  <si>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</si>
  <si>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</si>
  <si>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</si>
  <si>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</si>
  <si>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</si>
  <si>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</si>
  <si>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</si>
  <si>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</si>
  <si>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</si>
  <si>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</si>
  <si>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</si>
  <si>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</si>
  <si>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</si>
  <si>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</si>
  <si>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</si>
  <si>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</si>
  <si>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</si>
  <si>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</si>
  <si>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</si>
  <si>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</si>
  <si>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</si>
  <si>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</si>
  <si>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</si>
  <si>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</si>
  <si>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</si>
  <si>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</si>
  <si>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</si>
  <si>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</si>
  <si>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</si>
  <si>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</si>
  <si>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</si>
  <si>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</si>
  <si>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</si>
  <si>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</si>
  <si>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</si>
  <si>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</si>
  <si>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</si>
  <si>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</si>
  <si>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</si>
  <si>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</si>
  <si>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</si>
  <si>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</si>
  <si>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</si>
  <si>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</si>
  <si>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</si>
  <si>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</si>
  <si>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</si>
  <si>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</si>
  <si>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</si>
  <si>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</si>
  <si>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</si>
  <si>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</si>
  <si>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</si>
  <si>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</si>
  <si>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</si>
  <si>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</si>
  <si>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</si>
  <si>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</si>
  <si>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</si>
  <si>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</si>
  <si>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</si>
  <si>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</si>
  <si>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</si>
  <si>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</si>
  <si>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</si>
  <si>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</si>
  <si>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</si>
  <si>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</si>
  <si>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</si>
  <si>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</si>
  <si>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</si>
  <si>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</si>
  <si>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</si>
  <si>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</si>
  <si>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</si>
  <si>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</si>
  <si>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</si>
  <si>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</si>
  <si>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</si>
  <si>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</si>
  <si>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</si>
  <si>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</si>
  <si>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</si>
  <si>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</si>
  <si>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</si>
  <si>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</si>
  <si>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</si>
  <si>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</si>
  <si>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</si>
  <si>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</si>
  <si>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</si>
  <si>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</si>
  <si>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</si>
  <si>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</si>
  <si>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</si>
  <si>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</si>
  <si>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</si>
  <si>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</si>
  <si>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</si>
  <si>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</si>
  <si>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</si>
  <si>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</si>
  <si>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</si>
  <si>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</si>
  <si>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</si>
  <si>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</si>
  <si>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</si>
  <si>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</si>
  <si>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</si>
  <si>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</si>
  <si>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</si>
  <si>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</si>
  <si>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</si>
  <si>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</si>
  <si>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</si>
  <si>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</si>
  <si>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</si>
  <si>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</si>
  <si>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</si>
  <si>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</si>
  <si>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</si>
  <si>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</si>
  <si>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</si>
  <si>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</si>
  <si>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</si>
  <si>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</si>
  <si>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</si>
  <si>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</si>
  <si>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</si>
  <si>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</si>
  <si>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</si>
  <si>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</si>
  <si>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</si>
  <si>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</si>
  <si>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</si>
  <si>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</si>
  <si>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</si>
  <si>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</si>
  <si>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</si>
  <si>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</si>
  <si>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</si>
  <si>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</si>
  <si>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</si>
  <si>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</si>
  <si>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</si>
  <si>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</si>
  <si>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</si>
  <si>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</si>
  <si>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</si>
  <si>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</si>
  <si>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</si>
  <si>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</si>
  <si>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</si>
  <si>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</si>
  <si>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</si>
  <si>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</si>
  <si>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</si>
  <si>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</si>
  <si>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</si>
  <si>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</si>
  <si>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</si>
  <si>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</si>
  <si>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</si>
  <si>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</si>
  <si>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</si>
  <si>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</si>
  <si>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</si>
  <si>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</si>
  <si>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</si>
  <si>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</si>
  <si>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</si>
  <si>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</si>
  <si>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</si>
  <si>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</si>
  <si>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</si>
  <si>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</si>
  <si>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</si>
  <si>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</si>
  <si>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</si>
  <si>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</si>
  <si>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</si>
  <si>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</si>
  <si>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</si>
  <si>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</si>
  <si>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</si>
  <si>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</si>
  <si>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</si>
  <si>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</si>
  <si>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</si>
  <si>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</si>
  <si>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</si>
  <si>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</si>
  <si>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</si>
  <si>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</si>
  <si>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</si>
  <si>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</si>
  <si>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</si>
  <si>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</si>
  <si>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</si>
  <si>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</si>
  <si>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</si>
  <si>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</si>
  <si>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</si>
  <si>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</si>
  <si>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</si>
  <si>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</si>
  <si>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</si>
  <si>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</si>
  <si>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</si>
  <si>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</si>
  <si>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</si>
  <si>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</si>
  <si>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</si>
  <si>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</si>
  <si>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</si>
  <si>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</si>
  <si>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</si>
  <si>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</si>
  <si>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</si>
  <si>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</si>
  <si>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</si>
  <si>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</si>
  <si>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</si>
  <si>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</si>
  <si>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</si>
  <si>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</si>
  <si>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</si>
  <si>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</si>
  <si>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</si>
  <si>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</si>
  <si>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</si>
  <si>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</si>
  <si>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</si>
  <si>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</si>
  <si>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</si>
  <si>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</si>
  <si>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</si>
  <si>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</si>
  <si>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</si>
  <si>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</si>
  <si>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</si>
  <si>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</si>
  <si>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</si>
  <si>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</si>
  <si>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</si>
  <si>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</si>
  <si>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</si>
  <si>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</si>
  <si>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</si>
  <si>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</si>
  <si>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</si>
  <si>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</si>
  <si>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</si>
  <si>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</si>
  <si>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</si>
  <si>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</si>
  <si>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</si>
  <si>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</si>
  <si>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</si>
  <si>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</si>
  <si>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</si>
  <si>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</si>
  <si>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</si>
  <si>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</si>
  <si>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</si>
  <si>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</si>
  <si>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</si>
  <si>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</si>
  <si>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</si>
  <si>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</si>
  <si>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</si>
  <si>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</si>
  <si>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</si>
  <si>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</si>
  <si>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</si>
  <si>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</si>
  <si>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</si>
  <si>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</si>
  <si>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</si>
  <si>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</si>
  <si>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</si>
  <si>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</si>
  <si>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</si>
  <si>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</si>
  <si>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</si>
  <si>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</si>
  <si>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</si>
  <si>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</si>
  <si>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</si>
  <si>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</si>
  <si>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</si>
  <si>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</si>
  <si>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</si>
  <si>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</si>
  <si>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</si>
  <si>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</si>
  <si>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</si>
  <si>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</si>
  <si>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</si>
  <si>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</si>
  <si>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</si>
  <si>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</si>
  <si>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</si>
  <si>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</si>
  <si>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</si>
  <si>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</si>
  <si>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</si>
  <si>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</si>
  <si>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</si>
  <si>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</si>
  <si>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</si>
  <si>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</si>
  <si>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</si>
  <si>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</si>
  <si>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</si>
  <si>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</si>
  <si>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</si>
  <si>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</si>
  <si>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</si>
  <si>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</si>
  <si>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</si>
  <si>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</si>
  <si>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</si>
  <si>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</si>
  <si>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</si>
  <si>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</si>
  <si>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</si>
  <si>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</si>
  <si>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</si>
  <si>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</si>
  <si>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</si>
  <si>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</si>
  <si>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</si>
  <si>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</si>
  <si>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</si>
  <si>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</si>
  <si>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</si>
  <si>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</si>
  <si>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</si>
  <si>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</si>
  <si>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</si>
  <si>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</si>
  <si>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</si>
  <si>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</si>
  <si>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</si>
  <si>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</si>
  <si>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</si>
  <si>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</si>
  <si>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</si>
  <si>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</si>
  <si>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</si>
  <si>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</si>
  <si>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</si>
  <si>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</si>
  <si>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</si>
  <si>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</si>
  <si>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</si>
  <si>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</si>
  <si>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</si>
  <si>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</si>
  <si>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</si>
  <si>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</si>
  <si>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</si>
  <si>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</si>
  <si>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</si>
  <si>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</si>
  <si>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</si>
  <si>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</si>
  <si>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</si>
  <si>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</si>
  <si>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</si>
  <si>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</si>
  <si>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</si>
  <si>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</si>
  <si>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</si>
  <si>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</si>
  <si>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</si>
  <si>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</si>
  <si>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</si>
  <si>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</si>
  <si>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</si>
  <si>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</si>
  <si>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</si>
  <si>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</si>
  <si>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</si>
  <si>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</si>
  <si>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</si>
  <si>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</si>
  <si>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</si>
  <si>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</si>
  <si>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</si>
  <si>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</si>
  <si>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</si>
  <si>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</si>
  <si>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</si>
  <si>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</si>
  <si>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</si>
  <si>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</si>
  <si>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</si>
  <si>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</si>
  <si>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</si>
  <si>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</si>
  <si>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</si>
  <si>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</si>
  <si>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</si>
  <si>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</si>
  <si>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</si>
  <si>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</si>
  <si>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</si>
  <si>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</si>
  <si>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</si>
  <si>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</si>
  <si>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</si>
  <si>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</si>
  <si>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</si>
  <si>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</si>
  <si>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</si>
  <si>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</si>
  <si>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</si>
  <si>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</si>
  <si>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</si>
  <si>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</si>
  <si>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</si>
  <si>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</si>
  <si>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</si>
  <si>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</si>
  <si>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</si>
  <si>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</si>
  <si>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</si>
  <si>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</si>
  <si>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</si>
  <si>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</si>
  <si>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</si>
  <si>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</si>
  <si>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</si>
  <si>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</si>
  <si>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</si>
  <si>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</si>
  <si>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</si>
  <si>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</si>
  <si>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</si>
  <si>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</si>
  <si>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</si>
  <si>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</si>
  <si>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</si>
  <si>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</si>
  <si>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</si>
  <si>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</si>
  <si>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</si>
  <si>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</si>
  <si>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</si>
  <si>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</si>
  <si>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</si>
  <si>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309: Law Enforcement Scientific Support Services</t>
  </si>
  <si>
    <t>309.01</t>
  </si>
  <si>
    <t>309.10</t>
  </si>
  <si>
    <t>309.12</t>
  </si>
  <si>
    <t>309: Law Enforcement Scientific Support Services / 01: General</t>
  </si>
  <si>
    <t>309: Law Enforcement Scientific Support Services / 10: Federal Trust</t>
  </si>
  <si>
    <t>309: Law Enforcement Scientific Support Services / 12: Federal Trust - Arra</t>
  </si>
  <si>
    <t>309: Law Enforcement Scientific Support Services - Totals</t>
  </si>
  <si>
    <t>Statewide Employee Bonus Payment (483 W)</t>
  </si>
  <si>
    <t>Statewide Employee Salary Increase (483 S)</t>
  </si>
  <si>
    <t>Adjusts Federal MEL for newer federal grants that funded personnel. The personnel dollars are lower because already had federal appropriation to cover the new positions.</t>
  </si>
  <si>
    <t>Addition of 4 toxicologists for THC Data Collection</t>
  </si>
  <si>
    <t>Increased supply costs for THC Data Collection</t>
  </si>
  <si>
    <t>Service contracts for additional equipment needed for the additional 5 forensic scientists in Toxicology</t>
  </si>
  <si>
    <t>Addition of 5 forensic scientists in the Toxicology section  for increased workload</t>
  </si>
  <si>
    <t>Funding to pay for 1/2 of the cost of 5 LCMSMS instruments needed in Toxicology for additional scientists. The other half of the funding is carried over from prior year.</t>
  </si>
  <si>
    <t>Funding to add 1 full-time crime scene technology instructor in the DFS Forensic Training Section.</t>
  </si>
  <si>
    <t>Calculated based on average salary for the position type, plus benefits then adjusted for the expected number of pay periods in FY23 and assume full year of costs in FY24. Then subtracted expenses paid in FY22 for these positions. These calculations include 5 currently vacant controlled substances positions that will likely need to be refilled for FY24 due to expected increases in case submissions, which are currently artificially low.</t>
  </si>
  <si>
    <t>One time funding from ARRA / ARPA - purchased micrscopes for Firearms &amp; Toolmarks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</si>
</sst>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6">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5"/>
      <tableStyleElement type="headerRow" dxfId="404"/>
    </tableStyle>
    <tableStyle name="Table Style 1" pivot="0" count="3">
      <tableStyleElement type="wholeTable" dxfId="403"/>
      <tableStyleElement type="headerRow" dxfId="402"/>
      <tableStyleElement type="totalRow" dxfId="401"/>
    </tableStyle>
    <tableStyle name="TableStyleLight18 2" pivot="0" count="7">
      <tableStyleElement type="wholeTable" dxfId="400"/>
      <tableStyleElement type="headerRow" dxfId="399"/>
      <tableStyleElement type="totalRow" dxfId="398"/>
      <tableStyleElement type="firstColumn" dxfId="397"/>
      <tableStyleElement type="lastColumn" dxfId="396"/>
      <tableStyleElement type="firstRowStripe" dxfId="395"/>
      <tableStyleElement type="firstColumnStripe" dxfId="394"/>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3"/>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2">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1">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9">
  <autoFilter ref="A3:P1593"/>
  <tableColumns count="16">
    <tableColumn id="1" name="Secretarial Area Code" dataDxfId="388"/>
    <tableColumn id="2" name="Secretarial Area Name" dataDxfId="387"/>
    <tableColumn id="3" name="Agency Code" dataDxfId="386"/>
    <tableColumn id="4" name="Agency Name" dataDxfId="385"/>
    <tableColumn id="5" name="Pgm Code" dataDxfId="384"/>
    <tableColumn id="6" name="Program Name" dataDxfId="383"/>
    <tableColumn id="7" name="GF / NGF" dataDxfId="382"/>
    <tableColumn id="8" name="Fund Group Code" dataDxfId="381"/>
    <tableColumn id="9" name="Fund Group Name" dataDxfId="380"/>
    <tableColumn id="10" name="Fund Detail Code" dataDxfId="379"/>
    <tableColumn id="11" name="Fund Detail Name" dataDxfId="378"/>
    <tableColumn id="12" name="FY 2023 Approp" dataDxfId="377"/>
    <tableColumn id="13" name="FY 2024 Approp" dataDxfId="376"/>
    <tableColumn id="15" name="Alt Fund Group" dataDxfId="375">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4">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2"/>
    <tableColumn id="2" uniqueName="2" name="Pgm Code" queryTableFieldId="2" dataDxfId="371"/>
    <tableColumn id="3" uniqueName="3" name="Program Name" queryTableFieldId="3" dataDxfId="370"/>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9" dataDxfId="367" headerRowBorderDxfId="368" tableBorderDxfId="366" headerRowCellStyle="Normal_Agencies" dataCellStyle="Normal_Agencies">
  <autoFilter ref="A1:M447"/>
  <sortState ref="A2:M447">
    <sortCondition ref="D2:D447"/>
    <sortCondition ref="M2:M447"/>
    <sortCondition ref="L2:L447"/>
    <sortCondition ref="A2:A447"/>
  </sortState>
  <tableColumns count="13">
    <tableColumn id="1" name="Agy Code" dataDxfId="365" dataCellStyle="Normal_Agencies"/>
    <tableColumn id="2" name="Sec Area Code" dataDxfId="364" dataCellStyle="Normal_Agencies"/>
    <tableColumn id="3" name="Sec Area" dataDxfId="363" dataCellStyle="Normal_Agencies"/>
    <tableColumn id="4" name="Sec Area Sort" dataDxfId="362" dataCellStyle="Normal_Agencies"/>
    <tableColumn id="10" name="Branch Group" dataDxfId="361" dataCellStyle="Normal_Agencies"/>
    <tableColumn id="11" name="Branch Group Sort" dataDxfId="360" dataCellStyle="Normal_Agencies"/>
    <tableColumn id="13" name="Alt Sec Area" dataDxfId="359"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8"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7" dataCellStyle="Normal_Agencies"/>
    <tableColumn id="6" name="Agency Title" dataDxfId="356" dataCellStyle="Normal_Agencies"/>
    <tableColumn id="7" name="Resp Code" dataDxfId="355" dataCellStyle="Normal_Agencies"/>
    <tableColumn id="8" name="Rollup Code" dataDxfId="354" dataCellStyle="Normal_Agencies"/>
    <tableColumn id="9" name="Agy Sort" dataDxfId="353"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2"/>
    <tableColumn id="17" uniqueName="17" name="Agy Code" queryTableFieldId="2" dataDxfId="351"/>
    <tableColumn id="18" uniqueName="18" name="Agency Title" queryTableFieldId="3" dataDxfId="350"/>
    <tableColumn id="19" uniqueName="19" name="Sec Area" queryTableFieldId="4" dataDxfId="349"/>
    <tableColumn id="20" uniqueName="20" name="Sec Area Sort" queryTableFieldId="5" dataDxfId="348"/>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7" dataDxfId="346">
  <autoFilter ref="A1:H696"/>
  <tableColumns count="8">
    <tableColumn id="1" name="Secretarial Area Code" dataDxfId="345"/>
    <tableColumn id="2" name="Secretarial Area Name" dataDxfId="344"/>
    <tableColumn id="3" name="Agency Code" dataDxfId="343"/>
    <tableColumn id="4" name="Agency Name" dataDxfId="342"/>
    <tableColumn id="5" name="Fiscal Year" dataDxfId="341"/>
    <tableColumn id="6" name="Chapter" dataDxfId="340"/>
    <tableColumn id="7" name="GF / NGF" dataDxfId="339"/>
    <tableColumn id="8" name="Positions" dataDxfId="338"/>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37"/>
    <tableColumn id="2" uniqueName="2" name="Program" queryTableFieldId="2" dataDxfId="336"/>
    <tableColumn id="3" uniqueName="3" name="Pgm Code" queryTableFieldId="3" dataDxfId="335"/>
    <tableColumn id="4" uniqueName="4" name="Fund Group" queryTableFieldId="4" dataDxfId="334"/>
    <tableColumn id="5" uniqueName="5" name="Fund Group Code" queryTableFieldId="5" dataDxfId="333"/>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32" dataDxfId="330" headerRowBorderDxfId="331">
  <autoFilter ref="B5:Q8"/>
  <tableColumns count="16">
    <tableColumn id="31" uniqueName="31" name="Sec Area" queryTableFieldId="1" dataDxfId="329" totalsRowDxfId="328"/>
    <tableColumn id="32" uniqueName="32" name="Sec Area Sort" queryTableFieldId="2" dataDxfId="327" totalsRowDxfId="326"/>
    <tableColumn id="33" uniqueName="33" name="Agy Code" queryTableFieldId="3" dataDxfId="325" totalsRowDxfId="324"/>
    <tableColumn id="34" uniqueName="34" name="Agency" queryTableFieldId="4" dataDxfId="323" totalsRowDxfId="322"/>
    <tableColumn id="35" uniqueName="35" name="Agency Title" queryTableFieldId="5" dataDxfId="321" totalsRowDxfId="320"/>
    <tableColumn id="36" uniqueName="36" name="Agy Sort" queryTableFieldId="6" dataDxfId="319" totalsRowDxfId="318"/>
    <tableColumn id="37" uniqueName="37" name="Program" queryTableFieldId="7" dataDxfId="317" totalsRowDxfId="316"/>
    <tableColumn id="38" uniqueName="38" name="Pgm Code" queryTableFieldId="8" dataDxfId="315" totalsRowDxfId="314"/>
    <tableColumn id="39" uniqueName="39" name="Program Name" queryTableFieldId="9" dataDxfId="313" totalsRowDxfId="312"/>
    <tableColumn id="13" uniqueName="13" name="Fund Group" queryTableFieldId="29" dataDxfId="311" totalsRowDxfId="310"/>
    <tableColumn id="41" uniqueName="41" name="Fund Group Code" queryTableFieldId="11" dataDxfId="309" totalsRowDxfId="308"/>
    <tableColumn id="42" uniqueName="42" name="Fund Group Name" queryTableFieldId="12" dataDxfId="307" totalsRowDxfId="306"/>
    <tableColumn id="43" uniqueName="43" name="FY 2022 Expend" totalsRowFunction="sum" queryTableFieldId="13" dataDxfId="305" totalsRowDxfId="304"/>
    <tableColumn id="44" uniqueName="44" name="FY 2023 Approp" totalsRowFunction="sum" queryTableFieldId="14" dataDxfId="303" totalsRowDxfId="302"/>
    <tableColumn id="45" uniqueName="45" name="FY 2024 Approp" totalsRowFunction="sum" queryTableFieldId="15" dataDxfId="301" totalsRowDxfId="300"/>
    <tableColumn id="12" uniqueName="12" name="GF-NGF" queryTableFieldId="51" dataDxfId="299" totalsRowDxfId="298">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7">
  <autoFilter ref="B3:E8"/>
  <tableColumns count="4">
    <tableColumn id="1" name="Cat Id" dataDxfId="296"/>
    <tableColumn id="2" name="Baseline Calc Categories"/>
    <tableColumn id="3" name="Expected Value"/>
    <tableColumn id="4" name="Positions " dataDxfId="295"/>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4">
  <autoFilter ref="B12:E24"/>
  <tableColumns count="4">
    <tableColumn id="1" name="Cat ID"/>
    <tableColumn id="2" name="Adjusted Baseline Categories"/>
    <tableColumn id="3" name="Expected Value"/>
    <tableColumn id="4" name="Positions" dataDxfId="293"/>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2"/>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1">
  <autoFilter ref="C43:C44"/>
  <tableColumns count="1">
    <tableColumn id="1" name="Selected Agency Code" dataDxfId="290">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9">
  <autoFilter ref="B49:E66"/>
  <tableColumns count="4">
    <tableColumn id="1" name="Category Sort" dataDxfId="288"/>
    <tableColumn id="2" name="Font Format" dataDxfId="287"/>
    <tableColumn id="3" name="Border Format" dataDxfId="286"/>
    <tableColumn id="4" name="Category" dataDxfId="285"/>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4" headerRowBorderDxfId="283">
  <autoFilter ref="B69:E74"/>
  <tableColumns count="4">
    <tableColumn id="1" name="Category Sort" dataDxfId="282"/>
    <tableColumn id="2" name="Font Format" dataDxfId="281"/>
    <tableColumn id="3" name="Border Format" dataDxfId="280"/>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9">
  <tableColumns count="17">
    <tableColumn id="1" name="Sec Area" totalsRowLabel="Total" dataDxfId="278">
      <calculatedColumnFormula>VLOOKUP(Tbl_SummaryBaselineAdj[[#This Row],[Agy Code]],TblAgencies[],3,FALSE)</calculatedColumnFormula>
    </tableColumn>
    <tableColumn id="2" name="Sec Area Sort" dataDxfId="277" totalsRowDxfId="276">
      <calculatedColumnFormula>VLOOKUP(Tbl_SummaryBaselineAdj[[#This Row],[Agy Code]],TblAgencies[],2,FALSE)</calculatedColumnFormula>
    </tableColumn>
    <tableColumn id="3" name="Agy Code" dataDxfId="275" totalsRowDxfId="274">
      <calculatedColumnFormula>SelectAgyCode</calculatedColumnFormula>
    </tableColumn>
    <tableColumn id="4" name="Agency" dataDxfId="273">
      <calculatedColumnFormula>VLOOKUP(Tbl_SummaryBaselineAdj[[#This Row],[Agy Code]],TblAgencies[],9,FALSE)</calculatedColumnFormula>
    </tableColumn>
    <tableColumn id="5" name="Agency Title" dataDxfId="272">
      <calculatedColumnFormula>VLOOKUP(Tbl_SummaryBaselineAdj[[#This Row],[Agy Code]],TblAgencies[],10,FALSE)</calculatedColumnFormula>
    </tableColumn>
    <tableColumn id="6" name="Agy Sort" dataDxfId="271">
      <calculatedColumnFormula>VLOOKUP(Tbl_SummaryBaselineAdj[[#This Row],[Agy Code]],TblAgencies[],13,FALSE)</calculatedColumnFormula>
    </tableColumn>
    <tableColumn id="7" name="Category"/>
    <tableColumn id="8" name="Adjusted Baseline for FYs 2023 and 2024" totalsRowLabel="Adjusted Baseline Appropriation" dataDxfId="270" totalsRowDxfId="269"/>
    <tableColumn id="9" name="2022 GF" dataDxfId="268" totalsRowDxfId="267"/>
    <tableColumn id="10" name="2022 NGF" dataDxfId="266" totalsRowDxfId="265"/>
    <tableColumn id="11" name="2022 TOTAL" dataDxfId="264" totalsRowDxfId="263"/>
    <tableColumn id="12" name="2023 GF" totalsRowFunction="sum" dataDxfId="262" totalsRowDxfId="261"/>
    <tableColumn id="13" name="2023 NGF" totalsRowFunction="sum" dataDxfId="260" totalsRowDxfId="259"/>
    <tableColumn id="14" name="2023 TOTAL" totalsRowFunction="sum" dataDxfId="258" totalsRowDxfId="257">
      <calculatedColumnFormula>Tbl_SummaryBaselineAdj[[#This Row],[2023 GF]]+Tbl_SummaryBaselineAdj[[#This Row],[2023 NGF]]</calculatedColumnFormula>
    </tableColumn>
    <tableColumn id="15" name="2024 GF" totalsRowFunction="sum" dataDxfId="256" totalsRowDxfId="255"/>
    <tableColumn id="16" name="2024 NGF" totalsRowFunction="sum" dataDxfId="254" totalsRowDxfId="253"/>
    <tableColumn id="17" name="2024 TOTAL" totalsRowFunction="sum" dataDxfId="252" totalsRowDxfId="251">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0">
  <tableColumns count="17">
    <tableColumn id="1" name="Sec Area" dataDxfId="249">
      <calculatedColumnFormula>VLOOKUP(Tbl_SummaryPolicyChange[[#This Row],[Agy Code]],TblAgencies[],3,FALSE)</calculatedColumnFormula>
    </tableColumn>
    <tableColumn id="2" name="Sec Area Sort" dataDxfId="248" totalsRowDxfId="247">
      <calculatedColumnFormula>VLOOKUP(Tbl_SummaryPolicyChange[[#This Row],[Agy Code]],TblAgencies[],2,FALSE)</calculatedColumnFormula>
    </tableColumn>
    <tableColumn id="3" name="Agy Code" dataDxfId="246">
      <calculatedColumnFormula>SelectAgyCode</calculatedColumnFormula>
    </tableColumn>
    <tableColumn id="4" name="Agency" dataDxfId="245">
      <calculatedColumnFormula>VLOOKUP(Tbl_SummaryPolicyChange[[#This Row],[Agy Code]],TblAgencies[],9,FALSE)</calculatedColumnFormula>
    </tableColumn>
    <tableColumn id="5" name="Agency Title" dataDxfId="244">
      <calculatedColumnFormula>VLOOKUP(Tbl_SummaryPolicyChange[[#This Row],[Agy Code]],TblAgencies[],10,FALSE)</calculatedColumnFormula>
    </tableColumn>
    <tableColumn id="6" name="Agy Sort" dataDxfId="243">
      <calculatedColumnFormula>VLOOKUP(Tbl_SummaryPolicyChange[[#This Row],[Agy Code]],TblAgencies[],13,FALSE)</calculatedColumnFormula>
    </tableColumn>
    <tableColumn id="7" name="Category"/>
    <tableColumn id="8" name="FYs 2023 and 2024  Proposed Policy" totalsRowLabel="Total Proposed Policy Changes" dataDxfId="242" totalsRowDxfId="241"/>
    <tableColumn id="9" name="2022 GF" dataDxfId="240" totalsRowDxfId="239"/>
    <tableColumn id="10" name="2022 NGF" dataDxfId="238" totalsRowDxfId="237"/>
    <tableColumn id="11" name="2022 TOTAL" dataDxfId="236" totalsRowDxfId="235"/>
    <tableColumn id="12" name="2023 GF" totalsRowFunction="sum" dataDxfId="234" totalsRowDxfId="233"/>
    <tableColumn id="13" name="2023 NGF" totalsRowFunction="sum" dataDxfId="232" totalsRowDxfId="231"/>
    <tableColumn id="14" name="2023 TOTAL" totalsRowFunction="sum" dataDxfId="230" totalsRowDxfId="229">
      <calculatedColumnFormula>Tbl_SummaryPolicyChange[[#This Row],[2023 GF]]+Tbl_SummaryPolicyChange[[#This Row],[2023 NGF]]</calculatedColumnFormula>
    </tableColumn>
    <tableColumn id="15" name="2024 GF" totalsRowFunction="sum" dataDxfId="228" totalsRowDxfId="227"/>
    <tableColumn id="16" name="2024 NGF" totalsRowFunction="sum" dataDxfId="226" totalsRowDxfId="225"/>
    <tableColumn id="17" name="2024 TOTAL" totalsRowFunction="sum" dataDxfId="224" totalsRowDxfId="223">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8" dataDxfId="207" totalsRowDxfId="206">
  <tableColumns count="14">
    <tableColumn id="1" name="Sec Area" dataDxfId="205">
      <calculatedColumnFormula>VLOOKUP(Tbl_PositionBaseline[[#This Row],[Agy Code]],TblAgencies[],3,FALSE)</calculatedColumnFormula>
    </tableColumn>
    <tableColumn id="2" name="Sec Area Sort" dataDxfId="204" totalsRowDxfId="203">
      <calculatedColumnFormula>VLOOKUP(Tbl_PositionBaseline[[#This Row],[Agy Code]],TblAgencies[],2,FALSE)</calculatedColumnFormula>
    </tableColumn>
    <tableColumn id="3" name="Agy Code" dataDxfId="202" totalsRowDxfId="201">
      <calculatedColumnFormula>SelectAgyCode</calculatedColumnFormula>
    </tableColumn>
    <tableColumn id="4" name="Agency" dataDxfId="200">
      <calculatedColumnFormula>VLOOKUP(Tbl_PositionBaseline[[#This Row],[Agy Code]],TblAgencies[],9,FALSE)</calculatedColumnFormula>
    </tableColumn>
    <tableColumn id="5" name="Agency Title" dataDxfId="199">
      <calculatedColumnFormula>VLOOKUP(Tbl_PositionBaseline[[#This Row],[Agy Code]],TblAgencies[],10,FALSE)</calculatedColumnFormula>
    </tableColumn>
    <tableColumn id="6" name="Agy Sort" dataDxfId="198">
      <calculatedColumnFormula>VLOOKUP(Tbl_PositionBaseline[[#This Row],[Agy Code]],TblAgencies[],13,FALSE)</calculatedColumnFormula>
    </tableColumn>
    <tableColumn id="14" name="Category" dataDxfId="197"/>
    <tableColumn id="7" name="Adjusted Position Baseline for FYs 2023 and 2024" totalsRowLabel="Baseline appropriations for FY 2022" dataDxfId="196" totalsRowDxfId="195"/>
    <tableColumn id="11" name="FY 2023 GF Positions" dataDxfId="194"/>
    <tableColumn id="12" name="FY 2023 NGF Positions" dataDxfId="193"/>
    <tableColumn id="13" name="FY 2023 Total Positions" dataDxfId="192">
      <calculatedColumnFormula>Tbl_PositionBaseline[[#This Row],[FY 2023 GF Positions]]+Tbl_PositionBaseline[[#This Row],[FY 2023 NGF Positions]]</calculatedColumnFormula>
    </tableColumn>
    <tableColumn id="15" name="FY 2024 GF Positions" dataDxfId="191">
      <calculatedColumnFormula>Tbl_PositionBaseline[[#This Row],[FY 2023 GF Positions]]</calculatedColumnFormula>
    </tableColumn>
    <tableColumn id="16" name="FY 2024 NGF Positions" dataDxfId="190">
      <calculatedColumnFormula>Tbl_PositionBaseline[[#This Row],[FY 2023 NGF Positions]]</calculatedColumnFormula>
    </tableColumn>
    <tableColumn id="17" name="FY 2024 Total Positions" dataDxfId="189">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8" dataDxfId="187" totalsRowDxfId="186">
  <tableColumns count="14">
    <tableColumn id="1" name="Sec Area" dataDxfId="185" totalsRowDxfId="184">
      <calculatedColumnFormula>VLOOKUP(Tbl_PositionPolicyChange[[#This Row],[Agy Code]],TblAgencies[],3,FALSE)</calculatedColumnFormula>
    </tableColumn>
    <tableColumn id="2" name="Sec Area Sort" dataDxfId="183" totalsRowDxfId="182">
      <calculatedColumnFormula>VLOOKUP(Tbl_PositionPolicyChange[[#This Row],[Agy Code]],TblAgencies[],2,FALSE)</calculatedColumnFormula>
    </tableColumn>
    <tableColumn id="3" name="Agy Code" dataDxfId="181" totalsRowDxfId="180">
      <calculatedColumnFormula>SelectAgyCode</calculatedColumnFormula>
    </tableColumn>
    <tableColumn id="4" name="Agency" dataDxfId="179" totalsRowDxfId="178">
      <calculatedColumnFormula>VLOOKUP(Tbl_PositionPolicyChange[[#This Row],[Agy Code]],TblAgencies[],9,FALSE)</calculatedColumnFormula>
    </tableColumn>
    <tableColumn id="5" name="Agency Title" dataDxfId="177" totalsRowDxfId="176">
      <calculatedColumnFormula>VLOOKUP(Tbl_PositionPolicyChange[[#This Row],[Agy Code]],TblAgencies[],10,FALSE)</calculatedColumnFormula>
    </tableColumn>
    <tableColumn id="6" name="Agy Sort" dataDxfId="175" totalsRowDxfId="174">
      <calculatedColumnFormula>VLOOKUP(Tbl_PositionPolicyChange[[#This Row],[Agy Code]],TblAgencies[],13,FALSE)</calculatedColumnFormula>
    </tableColumn>
    <tableColumn id="7" name="Category" dataDxfId="173" totalsRowDxfId="172"/>
    <tableColumn id="8" name="FYs 2023 and 2024  Proposed Policy" dataDxfId="171" totalsRowDxfId="170"/>
    <tableColumn id="12" name="FY 2023 GF Positions" dataDxfId="169" totalsRowDxfId="168"/>
    <tableColumn id="13" name="FY 2023 NGF Positions" dataDxfId="167" totalsRowDxfId="166"/>
    <tableColumn id="14" name="FY 2023 Total Positions" dataDxfId="165" totalsRowDxfId="164">
      <calculatedColumnFormula>Tbl_PositionPolicyChange[[#This Row],[FY 2023 GF Positions]]+Tbl_PositionPolicyChange[[#This Row],[FY 2023 NGF Positions]]</calculatedColumnFormula>
    </tableColumn>
    <tableColumn id="15" name="FY 2024 GF Positions" dataDxfId="163" totalsRowDxfId="162"/>
    <tableColumn id="16" name="FY 2024 NGF Positions" dataDxfId="161" totalsRowDxfId="160"/>
    <tableColumn id="17" name="FY 2024 Total Positions" dataDxfId="159" totalsRowDxfId="158">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7" dataDxfId="156" totalsRowDxfId="155">
  <tableColumns count="14">
    <tableColumn id="1" name="Sec Area" dataDxfId="154">
      <calculatedColumnFormula>VLOOKUP(Tbl_PositionBaselineCost[[#This Row],[Agy Code]],TblAgencies[],3,FALSE)</calculatedColumnFormula>
    </tableColumn>
    <tableColumn id="2" name="Sec Area Sort" dataDxfId="153" totalsRowDxfId="152">
      <calculatedColumnFormula>VLOOKUP(Tbl_PositionBaselineCost[[#This Row],[Agy Code]],TblAgencies[],2,FALSE)</calculatedColumnFormula>
    </tableColumn>
    <tableColumn id="3" name="Agy Code" dataDxfId="151" totalsRowDxfId="150">
      <calculatedColumnFormula>SelectAgyCode</calculatedColumnFormula>
    </tableColumn>
    <tableColumn id="4" name="Agency" dataDxfId="149">
      <calculatedColumnFormula>VLOOKUP(Tbl_PositionBaselineCost[[#This Row],[Agy Code]],TblAgencies[],9,FALSE)</calculatedColumnFormula>
    </tableColumn>
    <tableColumn id="5" name="Agency Title" dataDxfId="148">
      <calculatedColumnFormula>VLOOKUP(Tbl_PositionBaselineCost[[#This Row],[Agy Code]],TblAgencies[],10,FALSE)</calculatedColumnFormula>
    </tableColumn>
    <tableColumn id="6" name="Agy Sort" dataDxfId="147">
      <calculatedColumnFormula>VLOOKUP(Tbl_PositionBaselineCost[[#This Row],[Agy Code]],TblAgencies[],13,FALSE)</calculatedColumnFormula>
    </tableColumn>
    <tableColumn id="14" name="Category" dataDxfId="146"/>
    <tableColumn id="7" name="Adjusted Personnel Cost Baseline for FYs 2023 and 2024" totalsRowLabel="Total Cost of Baseline Positions" dataDxfId="145" totalsRowDxfId="144"/>
    <tableColumn id="11" name="2023 GF" dataDxfId="143"/>
    <tableColumn id="12" name="2023 NGF" dataDxfId="142"/>
    <tableColumn id="13" name="2023 TOTAL" dataDxfId="141">
      <calculatedColumnFormula>Tbl_PositionBaselineCost[[#This Row],[2023 GF]]+Tbl_PositionBaselineCost[[#This Row],[2023 NGF]]</calculatedColumnFormula>
    </tableColumn>
    <tableColumn id="15" name="2024 GF" dataDxfId="140"/>
    <tableColumn id="16" name="2024 NGF" dataDxfId="139"/>
    <tableColumn id="17" name="2024 TOTAL" dataDxfId="138">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7" dataDxfId="136" totalsRowDxfId="135">
  <tableColumns count="14">
    <tableColumn id="1" name="Sec Area" dataDxfId="134" totalsRowDxfId="133">
      <calculatedColumnFormula>VLOOKUP(Tbl_PositionPolicyCostChange[[#This Row],[Agy Code]],TblAgencies[],3,FALSE)</calculatedColumnFormula>
    </tableColumn>
    <tableColumn id="2" name="Sec Area Sort" dataDxfId="132" totalsRowDxfId="131">
      <calculatedColumnFormula>VLOOKUP(Tbl_PositionPolicyCostChange[[#This Row],[Agy Code]],TblAgencies[],2,FALSE)</calculatedColumnFormula>
    </tableColumn>
    <tableColumn id="3" name="Agy Code" dataDxfId="130" totalsRowDxfId="129">
      <calculatedColumnFormula>SelectAgyCode</calculatedColumnFormula>
    </tableColumn>
    <tableColumn id="4" name="Agency" dataDxfId="128" totalsRowDxfId="127">
      <calculatedColumnFormula>VLOOKUP(Tbl_PositionPolicyCostChange[[#This Row],[Agy Code]],TblAgencies[],9,FALSE)</calculatedColumnFormula>
    </tableColumn>
    <tableColumn id="5" name="Agency Title" dataDxfId="126" totalsRowDxfId="125">
      <calculatedColumnFormula>VLOOKUP(Tbl_PositionPolicyCostChange[[#This Row],[Agy Code]],TblAgencies[],10,FALSE)</calculatedColumnFormula>
    </tableColumn>
    <tableColumn id="6" name="Agy Sort" dataDxfId="124" totalsRowDxfId="123">
      <calculatedColumnFormula>VLOOKUP(Tbl_PositionPolicyCostChange[[#This Row],[Agy Code]],TblAgencies[],13,FALSE)</calculatedColumnFormula>
    </tableColumn>
    <tableColumn id="7" name="Category" dataDxfId="122" totalsRowDxfId="121"/>
    <tableColumn id="8" name="FYs 2023 and 2024  Proposed Policy" dataDxfId="120" totalsRowDxfId="119"/>
    <tableColumn id="12" name="2023 GF" dataDxfId="118" totalsRowDxfId="117"/>
    <tableColumn id="13" name="2023 NGF" dataDxfId="116" totalsRowDxfId="115"/>
    <tableColumn id="14" name="2023 TOTAL" dataDxfId="114" totalsRowDxfId="113">
      <calculatedColumnFormula>Tbl_PositionPolicyCostChange[[#This Row],[2023 GF]]+Tbl_PositionPolicyCostChange[[#This Row],[2023 NGF]]</calculatedColumnFormula>
    </tableColumn>
    <tableColumn id="15" name="2024 GF" dataDxfId="112" totalsRowDxfId="111"/>
    <tableColumn id="16" name="2024 NGF" dataDxfId="110" totalsRowDxfId="109"/>
    <tableColumn id="17" name="2024 TOTAL" dataDxfId="108" totalsRowDxfId="107">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25" tableType="queryTable" totalsRowShown="0">
  <autoFilter ref="B6:AA125"/>
  <tableColumns count="26">
    <tableColumn id="45" uniqueName="45" name="Sec Area" queryTableFieldId="1" dataDxfId="99"/>
    <tableColumn id="46" uniqueName="46" name="Sec Area Sort" queryTableFieldId="2" dataDxfId="98"/>
    <tableColumn id="47" uniqueName="47" name="Agy Code" queryTableFieldId="3" dataDxfId="97"/>
    <tableColumn id="48" uniqueName="48" name="Agency" queryTableFieldId="4" dataDxfId="96"/>
    <tableColumn id="49" uniqueName="49" name="Agency Title" queryTableFieldId="5" dataDxfId="95"/>
    <tableColumn id="50" uniqueName="50" name="Agy Sort" queryTableFieldId="6" dataDxfId="94"/>
    <tableColumn id="51" uniqueName="51" name="Pgm Code" queryTableFieldId="7" dataDxfId="93"/>
    <tableColumn id="52" uniqueName="52" name="Program Name" queryTableFieldId="8" dataDxfId="92"/>
    <tableColumn id="53" uniqueName="53" name="Fund Group Code" queryTableFieldId="9" dataDxfId="91"/>
    <tableColumn id="54" uniqueName="54" name="Fund Group Name" queryTableFieldId="10" dataDxfId="90"/>
    <tableColumn id="55" uniqueName="55" name="FY 2022 Expend" queryTableFieldId="11" dataDxfId="89"/>
    <tableColumn id="56" uniqueName="56" name="FY 2023 Approp" queryTableFieldId="12" dataDxfId="88"/>
    <tableColumn id="57" uniqueName="57" name="FY 2024 Approp" queryTableFieldId="13" dataDxfId="87"/>
    <tableColumn id="58" uniqueName="58" name="Program" queryTableFieldId="14" dataDxfId="86"/>
    <tableColumn id="59" uniqueName="59" name="Fund Group" queryTableFieldId="15" dataDxfId="85"/>
    <tableColumn id="60" uniqueName="60" name="Detail Group" queryTableFieldId="16" dataDxfId="84"/>
    <tableColumn id="61" uniqueName="61" name="Detail Cat ID" queryTableFieldId="17" dataDxfId="83"/>
    <tableColumn id="62" uniqueName="62" name="Font Format" queryTableFieldId="18" dataDxfId="82"/>
    <tableColumn id="63" uniqueName="63" name="Border Format" queryTableFieldId="19" dataDxfId="81"/>
    <tableColumn id="64" uniqueName="64" name="Category Sort" queryTableFieldId="20" dataDxfId="80"/>
    <tableColumn id="65" uniqueName="65" name="Category" queryTableFieldId="21" dataDxfId="79"/>
    <tableColumn id="66" uniqueName="66" name="Title" queryTableFieldId="22" dataDxfId="78"/>
    <tableColumn id="71" uniqueName="71" name="Fund Type" queryTableFieldId="27" dataDxfId="77">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6">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5">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4">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0" totalsRowShown="0" headerRowDxfId="52" dataDxfId="51">
  <autoFilter ref="B5:V130"/>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41.85546875" customWidth="1"/>
    <col min="3" max="3" width="11.42578125" customWidth="1"/>
    <col min="4" max="4" width="37.85546875" customWidth="1"/>
  </cols>
  <sheetData>
    <row r="4" spans="2:4" x14ac:dyDescent="0.25">
      <c r="B4" s="14" t="s">
        <v>2806</v>
      </c>
      <c r="C4" s="14" t="s">
        <v>1557</v>
      </c>
      <c r="D4" s="14" t="s">
        <v>1558</v>
      </c>
    </row>
    <row r="5" spans="2:4" x14ac:dyDescent="0.25">
      <c r="B5" s="14" t="s">
        <v>3050</v>
      </c>
      <c r="C5" s="14">
        <v>309</v>
      </c>
      <c r="D5" s="14" t="s">
        <v>2001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sqref="A1:E4"/>
    </sheetView>
  </sheetViews>
  <sheetFormatPr defaultRowHeight="15" x14ac:dyDescent="0.25"/>
  <cols>
    <col min="1" max="1" width="11.5703125" customWidth="1"/>
    <col min="2" max="2" width="41.85546875" customWidth="1"/>
    <col min="3" max="3" width="11.42578125" customWidth="1"/>
    <col min="4" max="4" width="20.140625"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309</v>
      </c>
      <c r="D2" s="14" t="s">
        <v>2807</v>
      </c>
      <c r="E2" s="14" t="s">
        <v>1552</v>
      </c>
    </row>
    <row r="3" spans="1:5" x14ac:dyDescent="0.25">
      <c r="A3" s="14" t="s">
        <v>3052</v>
      </c>
      <c r="B3" s="14" t="s">
        <v>3050</v>
      </c>
      <c r="C3" s="14">
        <v>309</v>
      </c>
      <c r="D3" s="14" t="s">
        <v>2809</v>
      </c>
      <c r="E3" s="14" t="s">
        <v>1519</v>
      </c>
    </row>
    <row r="4" spans="1:5" x14ac:dyDescent="0.25">
      <c r="A4" s="14" t="s">
        <v>3053</v>
      </c>
      <c r="B4" s="14" t="s">
        <v>3050</v>
      </c>
      <c r="C4" s="14">
        <v>309</v>
      </c>
      <c r="D4" s="14" t="s">
        <v>2817</v>
      </c>
      <c r="E4"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778: Department of Forensic Science</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668</v>
      </c>
      <c r="C6" s="37">
        <v>12</v>
      </c>
      <c r="D6" s="37">
        <v>778</v>
      </c>
      <c r="E6" s="36" t="s">
        <v>687</v>
      </c>
      <c r="F6" s="37" t="s">
        <v>688</v>
      </c>
      <c r="G6" s="37">
        <v>165000</v>
      </c>
      <c r="H6" s="36" t="s">
        <v>3050</v>
      </c>
      <c r="I6" s="37">
        <v>309</v>
      </c>
      <c r="J6" s="37" t="s">
        <v>2001</v>
      </c>
      <c r="K6" s="44" t="s">
        <v>2807</v>
      </c>
      <c r="L6" s="37" t="s">
        <v>1552</v>
      </c>
      <c r="M6" s="36" t="s">
        <v>927</v>
      </c>
      <c r="N6" s="38">
        <v>51211069.810000002</v>
      </c>
      <c r="O6" s="38">
        <v>56446890</v>
      </c>
      <c r="P6" s="38">
        <v>55639990</v>
      </c>
      <c r="Q6" s="45" t="str">
        <f>IF(Tbl_Combined[[#This Row],[Fund Group Code]]="01","GF","NGF")</f>
        <v>GF</v>
      </c>
    </row>
    <row r="7" spans="2:17" ht="30" x14ac:dyDescent="0.25">
      <c r="B7" s="36" t="s">
        <v>668</v>
      </c>
      <c r="C7" s="37">
        <v>12</v>
      </c>
      <c r="D7" s="37">
        <v>778</v>
      </c>
      <c r="E7" s="36" t="s">
        <v>687</v>
      </c>
      <c r="F7" s="37" t="s">
        <v>688</v>
      </c>
      <c r="G7" s="37">
        <v>165000</v>
      </c>
      <c r="H7" s="36" t="s">
        <v>3050</v>
      </c>
      <c r="I7" s="37">
        <v>309</v>
      </c>
      <c r="J7" s="37" t="s">
        <v>2001</v>
      </c>
      <c r="K7" s="44" t="s">
        <v>2809</v>
      </c>
      <c r="L7" s="37" t="s">
        <v>1519</v>
      </c>
      <c r="M7" s="36" t="s">
        <v>930</v>
      </c>
      <c r="N7" s="38">
        <v>2418111.83</v>
      </c>
      <c r="O7" s="38">
        <v>2680488</v>
      </c>
      <c r="P7" s="38">
        <v>2680488</v>
      </c>
      <c r="Q7" s="45" t="str">
        <f>IF(Tbl_Combined[[#This Row],[Fund Group Code]]="01","GF","NGF")</f>
        <v>NGF</v>
      </c>
    </row>
    <row r="8" spans="2:17" ht="30" x14ac:dyDescent="0.25">
      <c r="B8" s="36" t="s">
        <v>668</v>
      </c>
      <c r="C8" s="37">
        <v>12</v>
      </c>
      <c r="D8" s="37">
        <v>778</v>
      </c>
      <c r="E8" s="36" t="s">
        <v>687</v>
      </c>
      <c r="F8" s="37" t="s">
        <v>688</v>
      </c>
      <c r="G8" s="37">
        <v>165000</v>
      </c>
      <c r="H8" s="36" t="s">
        <v>3050</v>
      </c>
      <c r="I8" s="37">
        <v>309</v>
      </c>
      <c r="J8" s="37" t="s">
        <v>2001</v>
      </c>
      <c r="K8" s="44" t="s">
        <v>2817</v>
      </c>
      <c r="L8" s="37" t="s">
        <v>1516</v>
      </c>
      <c r="M8" s="36" t="s">
        <v>948</v>
      </c>
      <c r="N8" s="38">
        <v>261591.61</v>
      </c>
      <c r="O8" s="38">
        <v>0</v>
      </c>
      <c r="P8" s="38">
        <v>0</v>
      </c>
      <c r="Q8" s="46" t="str">
        <f>IF(Tbl_Combined[[#This Row],[Fund Group Code]]="01","GF","NGF")</f>
        <v>NGF</v>
      </c>
    </row>
    <row r="9" spans="2:17" x14ac:dyDescent="0.25">
      <c r="B9" s="36"/>
      <c r="C9" s="37"/>
      <c r="D9" s="37"/>
      <c r="E9" s="36"/>
      <c r="F9" s="37"/>
      <c r="G9" s="37"/>
      <c r="H9" s="36"/>
      <c r="I9" s="37"/>
      <c r="J9" s="37"/>
      <c r="K9" s="44"/>
      <c r="L9" s="37"/>
      <c r="M9" s="36"/>
      <c r="N9" s="191">
        <f>SUBTOTAL(109,Tbl_Combined[FY 2022 Expend])</f>
        <v>53890773.25</v>
      </c>
      <c r="O9" s="191">
        <f>SUBTOTAL(109,Tbl_Combined[FY 2023 Approp])</f>
        <v>59127378</v>
      </c>
      <c r="P9" s="191">
        <f>SUBTOTAL(109,Tbl_Combined[FY 2024 Approp])</f>
        <v>58320478</v>
      </c>
      <c r="Q9"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778</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6" activePane="bottomLeft" state="frozen"/>
      <selection pane="bottomLeft" activeCell="P13" sqref="P1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687</v>
      </c>
      <c r="J2" s="34"/>
      <c r="K2" s="34"/>
      <c r="L2" s="34"/>
      <c r="M2" s="34"/>
      <c r="N2" s="34"/>
      <c r="O2" s="34"/>
      <c r="P2" s="34"/>
      <c r="Q2" s="34"/>
      <c r="R2" s="34"/>
    </row>
    <row r="4" spans="2:18" x14ac:dyDescent="0.25">
      <c r="D4" s="21">
        <f>VLOOKUP('Totals - Summary'!$I$2,Tbl_AgencyLookup[],2,FALSE)</f>
        <v>778</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Public Safety and Homeland Security</v>
      </c>
      <c r="C6" s="21">
        <f>VLOOKUP(Tbl_SummaryBaselineAdj[[#This Row],[Agy Code]],TblAgencies[],2,FALSE)</f>
        <v>6</v>
      </c>
      <c r="D6" s="21">
        <f t="shared" ref="D6:D16" si="0">SelectAgyCode</f>
        <v>778</v>
      </c>
      <c r="E6" t="str">
        <f>VLOOKUP(Tbl_SummaryBaselineAdj[[#This Row],[Agy Code]],TblAgencies[],9,FALSE)</f>
        <v>778: Department of Forensic Science</v>
      </c>
      <c r="F6" t="str">
        <f>VLOOKUP(Tbl_SummaryBaselineAdj[[#This Row],[Agy Code]],TblAgencies[],10,FALSE)</f>
        <v>Department of Forensic Science</v>
      </c>
      <c r="G6">
        <f>VLOOKUP(Tbl_SummaryBaselineAdj[[#This Row],[Agy Code]],TblAgencies[],13,FALSE)</f>
        <v>165000</v>
      </c>
      <c r="H6" t="s">
        <v>2985</v>
      </c>
      <c r="I6" s="147" t="s">
        <v>2986</v>
      </c>
      <c r="J6" s="115"/>
      <c r="K6" s="115"/>
      <c r="L6" s="102"/>
      <c r="M6" s="177">
        <f>SUMIFS(Tbl_Combined[FY 2022 Expend],Tbl_Combined[Agy Code],Tbl_SummaryBaselineAdj[[#This Row],[Agy Code]],Tbl_Combined[GF-NGF],"GF")</f>
        <v>51211069.810000002</v>
      </c>
      <c r="N6" s="177">
        <f>SUMIFS(Tbl_Combined[FY 2022 Expend],Tbl_Combined[Agy Code],Tbl_SummaryBaselineAdj[[#This Row],[Agy Code]],Tbl_Combined[GF-NGF],"NGF")</f>
        <v>2679703.44</v>
      </c>
      <c r="O6" s="177">
        <f>Tbl_SummaryBaselineAdj[[#This Row],[2023 GF]]+Tbl_SummaryBaselineAdj[[#This Row],[2023 NGF]]</f>
        <v>53890773.25</v>
      </c>
      <c r="P6" s="177">
        <f>SUMIFS(Tbl_Combined[FY 2022 Expend],Tbl_Combined[Agy Code],Tbl_SummaryBaselineAdj[[#This Row],[Agy Code]],Tbl_Combined[GF-NGF],"GF")</f>
        <v>51211069.810000002</v>
      </c>
      <c r="Q6" s="177">
        <f>SUMIFS(Tbl_Combined[FY 2022 Expend],Tbl_Combined[Agy Code],Tbl_SummaryBaselineAdj[[#This Row],[Agy Code]],Tbl_Combined[GF-NGF],"NGF")</f>
        <v>2679703.44</v>
      </c>
      <c r="R6" s="177">
        <f>Tbl_SummaryBaselineAdj[[#This Row],[2024 GF]]+Tbl_SummaryBaselineAdj[[#This Row],[2024 NGF]]</f>
        <v>53890773.25</v>
      </c>
    </row>
    <row r="7" spans="2:18" x14ac:dyDescent="0.25">
      <c r="B7" s="14" t="str">
        <f>VLOOKUP(Tbl_SummaryBaselineAdj[[#This Row],[Agy Code]],TblAgencies[],3,FALSE)</f>
        <v>Public Safety and Homeland Security</v>
      </c>
      <c r="C7" s="73">
        <f>VLOOKUP(Tbl_SummaryBaselineAdj[[#This Row],[Agy Code]],TblAgencies[],2,FALSE)</f>
        <v>6</v>
      </c>
      <c r="D7" s="21">
        <f>SelectAgyCode</f>
        <v>778</v>
      </c>
      <c r="E7" s="14" t="str">
        <f>VLOOKUP(Tbl_SummaryBaselineAdj[[#This Row],[Agy Code]],TblAgencies[],9,FALSE)</f>
        <v>778: Department of Forensic Science</v>
      </c>
      <c r="F7" s="14" t="str">
        <f>VLOOKUP(Tbl_SummaryBaselineAdj[[#This Row],[Agy Code]],TblAgencies[],10,FALSE)</f>
        <v>Department of Forensic Science</v>
      </c>
      <c r="G7" s="14">
        <f>VLOOKUP(Tbl_SummaryBaselineAdj[[#This Row],[Agy Code]],TblAgencies[],13,FALSE)</f>
        <v>165000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-261592</v>
      </c>
      <c r="O7" s="105">
        <f>Tbl_SummaryBaselineAdj[[#This Row],[2023 GF]]+Tbl_SummaryBaselineAdj[[#This Row],[2023 NGF]]</f>
        <v>-261592</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-261592</v>
      </c>
      <c r="R7" s="105">
        <f>Tbl_SummaryBaselineAdj[[#This Row],[2024 GF]]+Tbl_SummaryBaselineAdj[[#This Row],[2024 NGF]]</f>
        <v>-261592</v>
      </c>
    </row>
    <row r="8" spans="2:18" x14ac:dyDescent="0.25">
      <c r="B8" s="14" t="str">
        <f>VLOOKUP(Tbl_SummaryBaselineAdj[[#This Row],[Agy Code]],TblAgencies[],3,FALSE)</f>
        <v>Public Safety and Homeland Security</v>
      </c>
      <c r="C8" s="73">
        <f>VLOOKUP(Tbl_SummaryBaselineAdj[[#This Row],[Agy Code]],TblAgencies[],2,FALSE)</f>
        <v>6</v>
      </c>
      <c r="D8" s="21">
        <f>SelectAgyCode</f>
        <v>778</v>
      </c>
      <c r="E8" s="14" t="str">
        <f>VLOOKUP(Tbl_SummaryBaselineAdj[[#This Row],[Agy Code]],TblAgencies[],9,FALSE)</f>
        <v>778: Department of Forensic Science</v>
      </c>
      <c r="F8" s="14" t="str">
        <f>VLOOKUP(Tbl_SummaryBaselineAdj[[#This Row],[Agy Code]],TblAgencies[],10,FALSE)</f>
        <v>Department of Forensic Science</v>
      </c>
      <c r="G8" s="14">
        <f>VLOOKUP(Tbl_SummaryBaselineAdj[[#This Row],[Agy Code]],TblAgencies[],13,FALSE)</f>
        <v>165000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Public Safety and Homeland Security</v>
      </c>
      <c r="C9" s="73">
        <f>VLOOKUP(Tbl_SummaryBaselineAdj[[#This Row],[Agy Code]],TblAgencies[],2,FALSE)</f>
        <v>6</v>
      </c>
      <c r="D9" s="21">
        <f>SelectAgyCode</f>
        <v>778</v>
      </c>
      <c r="E9" s="14" t="str">
        <f>VLOOKUP(Tbl_SummaryBaselineAdj[[#This Row],[Agy Code]],TblAgencies[],9,FALSE)</f>
        <v>778: Department of Forensic Science</v>
      </c>
      <c r="F9" s="14" t="str">
        <f>VLOOKUP(Tbl_SummaryBaselineAdj[[#This Row],[Agy Code]],TblAgencies[],10,FALSE)</f>
        <v>Department of Forensic Science</v>
      </c>
      <c r="G9" s="14">
        <f>VLOOKUP(Tbl_SummaryBaselineAdj[[#This Row],[Agy Code]],TblAgencies[],13,FALSE)</f>
        <v>165000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112200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112200</v>
      </c>
      <c r="P9" s="105">
        <f>SUMIFS(Tbl_Baseline_23_24_Adj[FY 2024 Amount],Tbl_Baseline_23_24_Adj[Agy Code],Tbl_SummaryBaselineAdj[[#This Row],[Agy Code]],Tbl_Baseline_23_24_Adj[GF-NGF],"GF",Tbl_Baseline_23_24_Adj[Baseline Adjustments Category],VLOOKUP(3,Tbl_BaselineAdjCat[],2,FALSE))</f>
        <v>564900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564900</v>
      </c>
    </row>
    <row r="10" spans="2:18" x14ac:dyDescent="0.25">
      <c r="B10" s="14" t="str">
        <f>VLOOKUP(Tbl_SummaryBaselineAdj[[#This Row],[Agy Code]],TblAgencies[],3,FALSE)</f>
        <v>Public Safety and Homeland Security</v>
      </c>
      <c r="C10" s="73">
        <f>VLOOKUP(Tbl_SummaryBaselineAdj[[#This Row],[Agy Code]],TblAgencies[],2,FALSE)</f>
        <v>6</v>
      </c>
      <c r="D10" s="21">
        <f t="shared" si="0"/>
        <v>778</v>
      </c>
      <c r="E10" s="14" t="str">
        <f>VLOOKUP(Tbl_SummaryBaselineAdj[[#This Row],[Agy Code]],TblAgencies[],9,FALSE)</f>
        <v>778: Department of Forensic Science</v>
      </c>
      <c r="F10" s="14" t="str">
        <f>VLOOKUP(Tbl_SummaryBaselineAdj[[#This Row],[Agy Code]],TblAgencies[],10,FALSE)</f>
        <v>Department of Forensic Science</v>
      </c>
      <c r="G10" s="14">
        <f>VLOOKUP(Tbl_SummaryBaselineAdj[[#This Row],[Agy Code]],TblAgencies[],13,FALSE)</f>
        <v>165000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1145600</v>
      </c>
      <c r="N10" s="105">
        <f>SUMIFS(Tbl_Baseline_23_24_Adj[FY 2023 Amount],Tbl_Baseline_23_24_Adj[Agy Code],Tbl_SummaryBaselineAdj[[#This Row],[Agy Code]],Tbl_Baseline_23_24_Adj[GF-NGF],"NGF",Tbl_Baseline_23_24_Adj[Baseline Adjustments Category],VLOOKUP(4,Tbl_BaselineAdjCat[],2,FALSE))</f>
        <v>200000</v>
      </c>
      <c r="O10" s="105">
        <f>Tbl_SummaryBaselineAdj[[#This Row],[2023 GF]]+Tbl_SummaryBaselineAdj[[#This Row],[2023 NGF]]</f>
        <v>1345600</v>
      </c>
      <c r="P10" s="105">
        <f>SUMIFS(Tbl_Baseline_23_24_Adj[FY 2024 Amount],Tbl_Baseline_23_24_Adj[Agy Code],Tbl_SummaryBaselineAdj[[#This Row],[Agy Code]],Tbl_Baseline_23_24_Adj[GF-NGF],"GF",Tbl_Baseline_23_24_Adj[Baseline Adjustments Category],VLOOKUP(4,Tbl_BaselineAdjCat[],2,FALSE))</f>
        <v>1245200</v>
      </c>
      <c r="Q10" s="105">
        <f>SUMIFS(Tbl_Baseline_23_24_Adj[FY 2024 Amount],Tbl_Baseline_23_24_Adj[Agy Code],Tbl_SummaryBaselineAdj[[#This Row],[Agy Code]],Tbl_Baseline_23_24_Adj[GF-NGF],"NGF",Tbl_Baseline_23_24_Adj[Baseline Adjustments Category],VLOOKUP(4,Tbl_BaselineAdjCat[],2,FALSE))</f>
        <v>200000</v>
      </c>
      <c r="R10" s="105">
        <f>Tbl_SummaryBaselineAdj[[#This Row],[2024 GF]]+Tbl_SummaryBaselineAdj[[#This Row],[2024 NGF]]</f>
        <v>1445200</v>
      </c>
    </row>
    <row r="11" spans="2:18" x14ac:dyDescent="0.25">
      <c r="B11" s="14" t="str">
        <f>VLOOKUP(Tbl_SummaryBaselineAdj[[#This Row],[Agy Code]],TblAgencies[],3,FALSE)</f>
        <v>Public Safety and Homeland Security</v>
      </c>
      <c r="C11" s="73">
        <f>VLOOKUP(Tbl_SummaryBaselineAdj[[#This Row],[Agy Code]],TblAgencies[],2,FALSE)</f>
        <v>6</v>
      </c>
      <c r="D11" s="21">
        <f t="shared" si="0"/>
        <v>778</v>
      </c>
      <c r="E11" s="14" t="str">
        <f>VLOOKUP(Tbl_SummaryBaselineAdj[[#This Row],[Agy Code]],TblAgencies[],9,FALSE)</f>
        <v>778: Department of Forensic Science</v>
      </c>
      <c r="F11" s="14" t="str">
        <f>VLOOKUP(Tbl_SummaryBaselineAdj[[#This Row],[Agy Code]],TblAgencies[],10,FALSE)</f>
        <v>Department of Forensic Science</v>
      </c>
      <c r="G11" s="14">
        <f>VLOOKUP(Tbl_SummaryBaselineAdj[[#This Row],[Agy Code]],TblAgencies[],13,FALSE)</f>
        <v>165000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100000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100000</v>
      </c>
      <c r="P11" s="105">
        <f>SUMIFS(Tbl_Baseline_23_24_Adj[FY 2024 Amount],Tbl_Baseline_23_24_Adj[Agy Code],Tbl_SummaryBaselineAdj[[#This Row],[Agy Code]],Tbl_Baseline_23_24_Adj[GF-NGF],"GF",Tbl_Baseline_23_24_Adj[Baseline Adjustments Category],VLOOKUP(5,Tbl_BaselineAdjCat[],2,FALSE))</f>
        <v>231000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231000</v>
      </c>
    </row>
    <row r="12" spans="2:18" x14ac:dyDescent="0.25">
      <c r="B12" t="str">
        <f>VLOOKUP(Tbl_SummaryBaselineAdj[[#This Row],[Agy Code]],TblAgencies[],3,FALSE)</f>
        <v>Public Safety and Homeland Security</v>
      </c>
      <c r="C12" s="21">
        <f>VLOOKUP(Tbl_SummaryBaselineAdj[[#This Row],[Agy Code]],TblAgencies[],2,FALSE)</f>
        <v>6</v>
      </c>
      <c r="D12" s="21">
        <f t="shared" si="0"/>
        <v>778</v>
      </c>
      <c r="E12" t="str">
        <f>VLOOKUP(Tbl_SummaryBaselineAdj[[#This Row],[Agy Code]],TblAgencies[],9,FALSE)</f>
        <v>778: Department of Forensic Science</v>
      </c>
      <c r="F12" t="str">
        <f>VLOOKUP(Tbl_SummaryBaselineAdj[[#This Row],[Agy Code]],TblAgencies[],10,FALSE)</f>
        <v>Department of Forensic Science</v>
      </c>
      <c r="G12">
        <f>VLOOKUP(Tbl_SummaryBaselineAdj[[#This Row],[Agy Code]],TblAgencies[],13,FALSE)</f>
        <v>165000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1037500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1037500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Public Safety and Homeland Security</v>
      </c>
      <c r="C13" s="21">
        <f>VLOOKUP(Tbl_SummaryBaselineAdj[[#This Row],[Agy Code]],TblAgencies[],2,FALSE)</f>
        <v>6</v>
      </c>
      <c r="D13" s="21">
        <f t="shared" si="0"/>
        <v>778</v>
      </c>
      <c r="E13" t="str">
        <f>VLOOKUP(Tbl_SummaryBaselineAdj[[#This Row],[Agy Code]],TblAgencies[],9,FALSE)</f>
        <v>778: Department of Forensic Science</v>
      </c>
      <c r="F13" t="str">
        <f>VLOOKUP(Tbl_SummaryBaselineAdj[[#This Row],[Agy Code]],TblAgencies[],10,FALSE)</f>
        <v>Department of Forensic Science</v>
      </c>
      <c r="G13">
        <f>VLOOKUP(Tbl_SummaryBaselineAdj[[#This Row],[Agy Code]],TblAgencies[],13,FALSE)</f>
        <v>165000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25">
      <c r="B14" t="str">
        <f>VLOOKUP(Tbl_SummaryBaselineAdj[[#This Row],[Agy Code]],TblAgencies[],3,FALSE)</f>
        <v>Public Safety and Homeland Security</v>
      </c>
      <c r="C14" s="21">
        <f>VLOOKUP(Tbl_SummaryBaselineAdj[[#This Row],[Agy Code]],TblAgencies[],2,FALSE)</f>
        <v>6</v>
      </c>
      <c r="D14" s="21">
        <f t="shared" si="0"/>
        <v>778</v>
      </c>
      <c r="E14" t="str">
        <f>VLOOKUP(Tbl_SummaryBaselineAdj[[#This Row],[Agy Code]],TblAgencies[],9,FALSE)</f>
        <v>778: Department of Forensic Science</v>
      </c>
      <c r="F14" t="str">
        <f>VLOOKUP(Tbl_SummaryBaselineAdj[[#This Row],[Agy Code]],TblAgencies[],10,FALSE)</f>
        <v>Department of Forensic Science</v>
      </c>
      <c r="G14">
        <f>VLOOKUP(Tbl_SummaryBaselineAdj[[#This Row],[Agy Code]],TblAgencies[],13,FALSE)</f>
        <v>165000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Public Safety and Homeland Security</v>
      </c>
      <c r="C15" s="73">
        <f>VLOOKUP(Tbl_SummaryBaselineAdj[[#This Row],[Agy Code]],TblAgencies[],2,FALSE)</f>
        <v>6</v>
      </c>
      <c r="D15" s="21">
        <f>SelectAgyCode</f>
        <v>778</v>
      </c>
      <c r="E15" s="14" t="str">
        <f>VLOOKUP(Tbl_SummaryBaselineAdj[[#This Row],[Agy Code]],TblAgencies[],9,FALSE)</f>
        <v>778: Department of Forensic Science</v>
      </c>
      <c r="F15" s="14" t="str">
        <f>VLOOKUP(Tbl_SummaryBaselineAdj[[#This Row],[Agy Code]],TblAgencies[],10,FALSE)</f>
        <v>Department of Forensic Science</v>
      </c>
      <c r="G15" s="14">
        <f>VLOOKUP(Tbl_SummaryBaselineAdj[[#This Row],[Agy Code]],TblAgencies[],13,FALSE)</f>
        <v>165000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Public Safety and Homeland Security</v>
      </c>
      <c r="C16" s="21">
        <f>VLOOKUP(Tbl_SummaryBaselineAdj[[#This Row],[Agy Code]],TblAgencies[],2,FALSE)</f>
        <v>6</v>
      </c>
      <c r="D16" s="21">
        <f t="shared" si="0"/>
        <v>778</v>
      </c>
      <c r="E16" t="str">
        <f>VLOOKUP(Tbl_SummaryBaselineAdj[[#This Row],[Agy Code]],TblAgencies[],9,FALSE)</f>
        <v>778: Department of Forensic Science</v>
      </c>
      <c r="F16" t="str">
        <f>VLOOKUP(Tbl_SummaryBaselineAdj[[#This Row],[Agy Code]],TblAgencies[],10,FALSE)</f>
        <v>Department of Forensic Science</v>
      </c>
      <c r="G16">
        <f>VLOOKUP(Tbl_SummaryBaselineAdj[[#This Row],[Agy Code]],TblAgencies[],13,FALSE)</f>
        <v>165000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1764235</v>
      </c>
      <c r="N16" s="105">
        <f>SUMIFS(Tbl_Baseline_23_24_Adj[FY 2023 Amount],Tbl_Baseline_23_24_Adj[Agy Code],Tbl_SummaryBaselineAdj[[#This Row],[Agy Code]],Tbl_Baseline_23_24_Adj[GF-NGF],"NGF",Tbl_Baseline_23_24_Adj[Baseline Adjustments Category],VLOOKUP(10,Tbl_BaselineAdjCat[],2,FALSE))</f>
        <v>40377</v>
      </c>
      <c r="O16" s="105">
        <f>Tbl_SummaryBaselineAdj[[#This Row],[2023 GF]]+Tbl_SummaryBaselineAdj[[#This Row],[2023 NGF]]</f>
        <v>1804612</v>
      </c>
      <c r="P16" s="105">
        <f>SUMIFS(Tbl_Baseline_23_24_Adj[FY 2024 Amount],Tbl_Baseline_23_24_Adj[Agy Code],Tbl_SummaryBaselineAdj[[#This Row],[Agy Code]],Tbl_Baseline_23_24_Adj[GF-NGF],"GF",Tbl_Baseline_23_24_Adj[Baseline Adjustments Category],VLOOKUP(10,Tbl_BaselineAdjCat[],2,FALSE))</f>
        <v>3182310</v>
      </c>
      <c r="Q16" s="105">
        <f>SUMIFS(Tbl_Baseline_23_24_Adj[FY 2024 Amount],Tbl_Baseline_23_24_Adj[Agy Code],Tbl_SummaryBaselineAdj[[#This Row],[Agy Code]],Tbl_Baseline_23_24_Adj[GF-NGF],"NGF",Tbl_Baseline_23_24_Adj[Baseline Adjustments Category],VLOOKUP(10,Tbl_BaselineAdjCat[],2,FALSE))</f>
        <v>90299</v>
      </c>
      <c r="R16" s="105">
        <f>Tbl_SummaryBaselineAdj[[#This Row],[2024 GF]]+Tbl_SummaryBaselineAdj[[#This Row],[2024 NGF]]</f>
        <v>3272609</v>
      </c>
    </row>
    <row r="17" spans="2:18" x14ac:dyDescent="0.25">
      <c r="B17" s="14" t="str">
        <f>VLOOKUP(Tbl_SummaryBaselineAdj[[#This Row],[Agy Code]],TblAgencies[],3,FALSE)</f>
        <v>Public Safety and Homeland Security</v>
      </c>
      <c r="C17" s="73">
        <f>VLOOKUP(Tbl_SummaryBaselineAdj[[#This Row],[Agy Code]],TblAgencies[],2,FALSE)</f>
        <v>6</v>
      </c>
      <c r="D17" s="21">
        <f>SelectAgyCode</f>
        <v>778</v>
      </c>
      <c r="E17" s="14" t="str">
        <f>VLOOKUP(Tbl_SummaryBaselineAdj[[#This Row],[Agy Code]],TblAgencies[],9,FALSE)</f>
        <v>778: Department of Forensic Science</v>
      </c>
      <c r="F17" s="14" t="str">
        <f>VLOOKUP(Tbl_SummaryBaselineAdj[[#This Row],[Agy Code]],TblAgencies[],10,FALSE)</f>
        <v>Department of Forensic Science</v>
      </c>
      <c r="G17" s="14">
        <f>VLOOKUP(Tbl_SummaryBaselineAdj[[#This Row],[Agy Code]],TblAgencies[],13,FALSE)</f>
        <v>165000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Public Safety and Homeland Security</v>
      </c>
      <c r="C18" s="73">
        <f>VLOOKUP(Tbl_SummaryBaselineAdj[[#This Row],[Agy Code]],TblAgencies[],2,FALSE)</f>
        <v>6</v>
      </c>
      <c r="D18" s="21">
        <f>SelectAgyCode</f>
        <v>778</v>
      </c>
      <c r="E18" s="14" t="str">
        <f>VLOOKUP(Tbl_SummaryBaselineAdj[[#This Row],[Agy Code]],TblAgencies[],9,FALSE)</f>
        <v>778: Department of Forensic Science</v>
      </c>
      <c r="F18" s="14" t="str">
        <f>VLOOKUP(Tbl_SummaryBaselineAdj[[#This Row],[Agy Code]],TblAgencies[],10,FALSE)</f>
        <v>Department of Forensic Science</v>
      </c>
      <c r="G18" s="14">
        <f>VLOOKUP(Tbl_SummaryBaselineAdj[[#This Row],[Agy Code]],TblAgencies[],13,FALSE)</f>
        <v>165000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55370604.810000002</v>
      </c>
      <c r="N19" s="184">
        <f>SUBTOTAL(109,Tbl_SummaryBaselineAdj[2023 NGF])</f>
        <v>2658488.44</v>
      </c>
      <c r="O19" s="184">
        <f>SUBTOTAL(109,Tbl_SummaryBaselineAdj[2023 TOTAL])</f>
        <v>58029093.25</v>
      </c>
      <c r="P19" s="184">
        <f>SUBTOTAL(109,Tbl_SummaryBaselineAdj[2024 GF])</f>
        <v>56434479.810000002</v>
      </c>
      <c r="Q19" s="184">
        <f>SUBTOTAL(109,Tbl_SummaryBaselineAdj[2024 NGF])</f>
        <v>2708410.44</v>
      </c>
      <c r="R19" s="184">
        <f>SUBTOTAL(109,Tbl_SummaryBaselineAdj[2024 TOTAL])</f>
        <v>59142890.25</v>
      </c>
    </row>
    <row r="20" spans="2:18" x14ac:dyDescent="0.25">
      <c r="C20" s="21"/>
      <c r="D20" s="21"/>
      <c r="I20" s="29" t="s">
        <v>2889</v>
      </c>
      <c r="J20" s="111"/>
      <c r="K20" s="111"/>
      <c r="L20" s="192"/>
      <c r="M20" s="193">
        <f>SUMIFS(Tbl_PositionBaseline[FY 2023 GF Positions],Tbl_PositionBaseline[[Category]:[Category]],"Adjusted Baseline Positions")</f>
        <v>341</v>
      </c>
      <c r="N20" s="193">
        <f>SUMIFS(Tbl_PositionBaseline[FY 2023 NGF Positions],Tbl_PositionBaseline[[Category]:[Category]],"Adjusted Baseline Positions")</f>
        <v>14</v>
      </c>
      <c r="O20" s="193">
        <f>SUMIFS(Tbl_PositionBaseline[FY 2023 Total Positions],Tbl_PositionBaseline[[Category]:[Category]],"Adjusted Baseline Positions")</f>
        <v>355</v>
      </c>
      <c r="P20" s="193">
        <f>SUMIFS(Tbl_PositionBaseline[FY 2024 GF Positions],Tbl_PositionBaseline[[Category]:[Category]],"Adjusted Baseline Positions")</f>
        <v>341</v>
      </c>
      <c r="Q20" s="193">
        <f>SUMIFS(Tbl_PositionBaseline[FY 2024 NGF Positions],Tbl_PositionBaseline[[Category]:[Category]],"Adjusted Baseline Positions")</f>
        <v>14</v>
      </c>
      <c r="R20" s="193">
        <f>SUMIFS(Tbl_PositionBaseline[FY 2024 Total Positions],Tbl_PositionBaseline[[Category]:[Category]],"Adjusted Baseline Positions")</f>
        <v>355</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56446890</v>
      </c>
      <c r="N22" s="140">
        <f>SUMIFS(Tbl_Combined[FY 2023 Approp],Tbl_Combined[Agy Code],SelectAgyCode,Tbl_Combined[GF-NGF],"NGF")</f>
        <v>2680488</v>
      </c>
      <c r="O22" s="140">
        <f>M22+N22</f>
        <v>59127378</v>
      </c>
      <c r="P22" s="140">
        <f>SUMIFS(Tbl_Combined[FY 2024 Approp],Tbl_Combined[Agy Code],SelectAgyCode,Tbl_Combined[GF-NGF],"GF")</f>
        <v>55639990</v>
      </c>
      <c r="Q22" s="140">
        <f>SUMIFS(Tbl_Combined[FY 2024 Approp],Tbl_Combined[Agy Code],SelectAgyCode,Tbl_Combined[GF-NGF],"NGF")</f>
        <v>2680488</v>
      </c>
      <c r="R22" s="140">
        <f>P22+Q22</f>
        <v>58320478</v>
      </c>
    </row>
    <row r="23" spans="2:18" x14ac:dyDescent="0.25">
      <c r="C23" s="21"/>
      <c r="D23" s="21"/>
      <c r="I23" s="26" t="s">
        <v>2845</v>
      </c>
      <c r="J23" s="87"/>
      <c r="K23" s="87"/>
      <c r="L23" s="87"/>
      <c r="M23" s="121">
        <f>Tbl_SummaryBaselineAdj[[#Totals],[2023 GF]]-M22</f>
        <v>-1076285.1899999976</v>
      </c>
      <c r="N23" s="121">
        <f>Tbl_SummaryBaselineAdj[[#Totals],[2023 NGF]]-N22</f>
        <v>-21999.560000000056</v>
      </c>
      <c r="O23" s="121">
        <f>Tbl_SummaryBaselineAdj[[#Totals],[2023 TOTAL]]-O22</f>
        <v>-1098284.75</v>
      </c>
      <c r="P23" s="121">
        <f>Tbl_SummaryBaselineAdj[[#Totals],[2024 GF]]-P22</f>
        <v>794489.81000000238</v>
      </c>
      <c r="Q23" s="121">
        <f>Tbl_SummaryBaselineAdj[[#Totals],[2024 NGF]]-Q22</f>
        <v>27922.439999999944</v>
      </c>
      <c r="R23" s="121">
        <f>Tbl_SummaryBaselineAdj[[#Totals],[2024 TOTAL]]-R22</f>
        <v>822412.25</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Public Safety and Homeland Security</v>
      </c>
      <c r="C27" s="21">
        <f>VLOOKUP(Tbl_SummaryPolicyChange[[#This Row],[Agy Code]],TblAgencies[],2,FALSE)</f>
        <v>6</v>
      </c>
      <c r="D27" s="21">
        <f t="shared" ref="D27:D31" si="1">SelectAgyCode</f>
        <v>778</v>
      </c>
      <c r="E27" t="str">
        <f>VLOOKUP(Tbl_SummaryPolicyChange[[#This Row],[Agy Code]],TblAgencies[],9,FALSE)</f>
        <v>778: Department of Forensic Science</v>
      </c>
      <c r="F27" t="str">
        <f>VLOOKUP(Tbl_SummaryPolicyChange[[#This Row],[Agy Code]],TblAgencies[],10,FALSE)</f>
        <v>Department of Forensic Science</v>
      </c>
      <c r="G27">
        <f>VLOOKUP(Tbl_SummaryPolicyChange[[#This Row],[Agy Code]],TblAgencies[],13,FALSE)</f>
        <v>165000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Public Safety and Homeland Security</v>
      </c>
      <c r="C28" s="73">
        <f>VLOOKUP(Tbl_SummaryPolicyChange[[#This Row],[Agy Code]],TblAgencies[],2,FALSE)</f>
        <v>6</v>
      </c>
      <c r="D28" s="73">
        <f t="shared" si="1"/>
        <v>778</v>
      </c>
      <c r="E28" s="14" t="str">
        <f>VLOOKUP(Tbl_SummaryPolicyChange[[#This Row],[Agy Code]],TblAgencies[],9,FALSE)</f>
        <v>778: Department of Forensic Science</v>
      </c>
      <c r="F28" s="14" t="str">
        <f>VLOOKUP(Tbl_SummaryPolicyChange[[#This Row],[Agy Code]],TblAgencies[],10,FALSE)</f>
        <v>Department of Forensic Science</v>
      </c>
      <c r="G28" s="14">
        <f>VLOOKUP(Tbl_SummaryPolicyChange[[#This Row],[Agy Code]],TblAgencies[],13,FALSE)</f>
        <v>165000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Public Safety and Homeland Security</v>
      </c>
      <c r="C29" s="73">
        <f>VLOOKUP(Tbl_SummaryPolicyChange[[#This Row],[Agy Code]],TblAgencies[],2,FALSE)</f>
        <v>6</v>
      </c>
      <c r="D29" s="73">
        <f t="shared" si="1"/>
        <v>778</v>
      </c>
      <c r="E29" s="14" t="str">
        <f>VLOOKUP(Tbl_SummaryPolicyChange[[#This Row],[Agy Code]],TblAgencies[],9,FALSE)</f>
        <v>778: Department of Forensic Science</v>
      </c>
      <c r="F29" s="14" t="str">
        <f>VLOOKUP(Tbl_SummaryPolicyChange[[#This Row],[Agy Code]],TblAgencies[],10,FALSE)</f>
        <v>Department of Forensic Science</v>
      </c>
      <c r="G29" s="14">
        <f>VLOOKUP(Tbl_SummaryPolicyChange[[#This Row],[Agy Code]],TblAgencies[],13,FALSE)</f>
        <v>165000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Public Safety and Homeland Security</v>
      </c>
      <c r="C30" s="21">
        <f>VLOOKUP(Tbl_SummaryPolicyChange[[#This Row],[Agy Code]],TblAgencies[],2,FALSE)</f>
        <v>6</v>
      </c>
      <c r="D30" s="21">
        <f t="shared" si="1"/>
        <v>778</v>
      </c>
      <c r="E30" t="str">
        <f>VLOOKUP(Tbl_SummaryPolicyChange[[#This Row],[Agy Code]],TblAgencies[],9,FALSE)</f>
        <v>778: Department of Forensic Science</v>
      </c>
      <c r="F30" t="str">
        <f>VLOOKUP(Tbl_SummaryPolicyChange[[#This Row],[Agy Code]],TblAgencies[],10,FALSE)</f>
        <v>Department of Forensic Science</v>
      </c>
      <c r="G30">
        <f>VLOOKUP(Tbl_SummaryPolicyChange[[#This Row],[Agy Code]],TblAgencies[],13,FALSE)</f>
        <v>165000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Public Safety and Homeland Security</v>
      </c>
      <c r="C31" s="21">
        <f>VLOOKUP(Tbl_SummaryPolicyChange[[#This Row],[Agy Code]],TblAgencies[],2,FALSE)</f>
        <v>6</v>
      </c>
      <c r="D31" s="21">
        <f t="shared" si="1"/>
        <v>778</v>
      </c>
      <c r="E31" t="str">
        <f>VLOOKUP(Tbl_SummaryPolicyChange[[#This Row],[Agy Code]],TblAgencies[],9,FALSE)</f>
        <v>778: Department of Forensic Science</v>
      </c>
      <c r="F31" t="str">
        <f>VLOOKUP(Tbl_SummaryPolicyChange[[#This Row],[Agy Code]],TblAgencies[],10,FALSE)</f>
        <v>Department of Forensic Science</v>
      </c>
      <c r="G31">
        <f>VLOOKUP(Tbl_SummaryPolicyChange[[#This Row],[Agy Code]],TblAgencies[],13,FALSE)</f>
        <v>165000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Public Safety and Homeland Security</v>
      </c>
      <c r="C32" s="73">
        <f>VLOOKUP(Tbl_SummaryPolicyChange[[#This Row],[Agy Code]],TblAgencies[],2,FALSE)</f>
        <v>6</v>
      </c>
      <c r="D32" s="73">
        <f>SelectAgyCode</f>
        <v>778</v>
      </c>
      <c r="E32" s="14" t="str">
        <f>VLOOKUP(Tbl_SummaryPolicyChange[[#This Row],[Agy Code]],TblAgencies[],9,FALSE)</f>
        <v>778: Department of Forensic Science</v>
      </c>
      <c r="F32" s="14" t="str">
        <f>VLOOKUP(Tbl_SummaryPolicyChange[[#This Row],[Agy Code]],TblAgencies[],10,FALSE)</f>
        <v>Department of Forensic Science</v>
      </c>
      <c r="G32" s="14">
        <f>VLOOKUP(Tbl_SummaryPolicyChange[[#This Row],[Agy Code]],TblAgencies[],13,FALSE)</f>
        <v>165000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Public Safety and Homeland Security</v>
      </c>
      <c r="C33" s="73">
        <f>VLOOKUP(Tbl_SummaryPolicyChange[[#This Row],[Agy Code]],TblAgencies[],2,FALSE)</f>
        <v>6</v>
      </c>
      <c r="D33" s="73">
        <f>SelectAgyCode</f>
        <v>778</v>
      </c>
      <c r="E33" s="14" t="str">
        <f>VLOOKUP(Tbl_SummaryPolicyChange[[#This Row],[Agy Code]],TblAgencies[],9,FALSE)</f>
        <v>778: Department of Forensic Science</v>
      </c>
      <c r="F33" s="14" t="str">
        <f>VLOOKUP(Tbl_SummaryPolicyChange[[#This Row],[Agy Code]],TblAgencies[],10,FALSE)</f>
        <v>Department of Forensic Science</v>
      </c>
      <c r="G33" s="14">
        <f>VLOOKUP(Tbl_SummaryPolicyChange[[#This Row],[Agy Code]],TblAgencies[],13,FALSE)</f>
        <v>165000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Public Safety and Homeland Security</v>
      </c>
      <c r="C34" s="73">
        <f>VLOOKUP(Tbl_SummaryPolicyChange[[#This Row],[Agy Code]],TblAgencies[],2,FALSE)</f>
        <v>6</v>
      </c>
      <c r="D34" s="73">
        <f>SelectAgyCode</f>
        <v>778</v>
      </c>
      <c r="E34" s="14" t="str">
        <f>VLOOKUP(Tbl_SummaryPolicyChange[[#This Row],[Agy Code]],TblAgencies[],9,FALSE)</f>
        <v>778: Department of Forensic Science</v>
      </c>
      <c r="F34" s="14" t="str">
        <f>VLOOKUP(Tbl_SummaryPolicyChange[[#This Row],[Agy Code]],TblAgencies[],10,FALSE)</f>
        <v>Department of Forensic Science</v>
      </c>
      <c r="G34" s="14">
        <f>VLOOKUP(Tbl_SummaryPolicyChange[[#This Row],[Agy Code]],TblAgencies[],13,FALSE)</f>
        <v>165000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Public Safety and Homeland Security</v>
      </c>
      <c r="C35" s="73">
        <f>VLOOKUP(Tbl_SummaryPolicyChange[[#This Row],[Agy Code]],TblAgencies[],2,FALSE)</f>
        <v>6</v>
      </c>
      <c r="D35" s="73">
        <f>SelectAgyCode</f>
        <v>778</v>
      </c>
      <c r="E35" s="14" t="str">
        <f>VLOOKUP(Tbl_SummaryPolicyChange[[#This Row],[Agy Code]],TblAgencies[],9,FALSE)</f>
        <v>778: Department of Forensic Science</v>
      </c>
      <c r="F35" s="14" t="str">
        <f>VLOOKUP(Tbl_SummaryPolicyChange[[#This Row],[Agy Code]],TblAgencies[],10,FALSE)</f>
        <v>Department of Forensic Science</v>
      </c>
      <c r="G35" s="14">
        <f>VLOOKUP(Tbl_SummaryPolicyChange[[#This Row],[Agy Code]],TblAgencies[],13,FALSE)</f>
        <v>165000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55370604.810000002</v>
      </c>
      <c r="N39" s="140">
        <f>Tbl_SummaryBaselineAdj[[#Totals],[2023 NGF]]</f>
        <v>2658488.44</v>
      </c>
      <c r="O39" s="140">
        <f>Tbl_SummaryBaselineAdj[[#Totals],[2023 TOTAL]]</f>
        <v>58029093.25</v>
      </c>
      <c r="P39" s="140">
        <f>Tbl_SummaryBaselineAdj[[#Totals],[2024 GF]]</f>
        <v>56434479.810000002</v>
      </c>
      <c r="Q39" s="140">
        <f>Tbl_SummaryBaselineAdj[[#Totals],[2024 NGF]]</f>
        <v>2708410.44</v>
      </c>
      <c r="R39" s="140">
        <f>Tbl_SummaryBaselineAdj[[#Totals],[2024 TOTAL]]</f>
        <v>59142890.25</v>
      </c>
    </row>
    <row r="40" spans="2:18" x14ac:dyDescent="0.25">
      <c r="I40" s="26" t="s">
        <v>2846</v>
      </c>
      <c r="J40" s="120"/>
      <c r="K40" s="120"/>
      <c r="L40" s="121"/>
      <c r="M40" s="121">
        <f>Tbl_SummaryPolicyChange[[#Totals],[2023 GF]]+M39</f>
        <v>55370604.810000002</v>
      </c>
      <c r="N40" s="121">
        <f>Tbl_SummaryPolicyChange[[#Totals],[2023 NGF]]+N39</f>
        <v>2658488.44</v>
      </c>
      <c r="O40" s="121">
        <f>Tbl_SummaryPolicyChange[[#Totals],[2023 TOTAL]]+O39</f>
        <v>58029093.25</v>
      </c>
      <c r="P40" s="121">
        <f>Tbl_SummaryPolicyChange[[#Totals],[2024 GF]]+P39</f>
        <v>56434479.810000002</v>
      </c>
      <c r="Q40" s="121">
        <f>Tbl_SummaryPolicyChange[[#Totals],[2024 NGF]]+Q39</f>
        <v>2708410.44</v>
      </c>
      <c r="R40" s="121">
        <f>Tbl_SummaryPolicyChange[[#Totals],[2024 TOTAL]]+R39</f>
        <v>59142890.25</v>
      </c>
    </row>
    <row r="41" spans="2:18" x14ac:dyDescent="0.25">
      <c r="I41" s="26" t="s">
        <v>2891</v>
      </c>
      <c r="J41" s="120"/>
      <c r="K41" s="120"/>
      <c r="L41" s="121"/>
      <c r="M41" s="194">
        <f>SUMIFS(Tbl_PositionPolicyChange[FY 2023 GF Positions],Tbl_PositionPolicyChange[[Category]:[Category]],"Proposed Policy Level Positions")</f>
        <v>341</v>
      </c>
      <c r="N41" s="194">
        <f>SUMIFS(Tbl_PositionPolicyChange[FY 2023 NGF Positions],Tbl_PositionPolicyChange[[Category]:[Category]],"Proposed Policy Level Positions")</f>
        <v>14</v>
      </c>
      <c r="O41" s="194">
        <f>SUMIFS(Tbl_PositionPolicyChange[FY 2023 Total Positions],Tbl_PositionPolicyChange[[Category]:[Category]],"Proposed Policy Level Positions")</f>
        <v>355</v>
      </c>
      <c r="P41" s="194">
        <f>SUMIFS(Tbl_PositionPolicyChange[FY 2024 GF Positions],Tbl_PositionPolicyChange[[Category]:[Category]],"Proposed Policy Level Positions")</f>
        <v>341</v>
      </c>
      <c r="Q41" s="194">
        <f>SUMIFS(Tbl_PositionPolicyChange[FY 2024 NGF Positions],Tbl_PositionPolicyChange[[Category]:[Category]],"Proposed Policy Level Positions")</f>
        <v>14</v>
      </c>
      <c r="R41" s="194">
        <f>SUMIFS(Tbl_PositionPolicyChange[FY 2024 Total Positions],Tbl_PositionPolicyChange[[Category]:[Category]],"Proposed Policy Level Positions")</f>
        <v>355</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-1076285.1899999976</v>
      </c>
      <c r="N43" s="122">
        <f t="shared" si="2"/>
        <v>-21999.560000000056</v>
      </c>
      <c r="O43" s="122">
        <f t="shared" si="2"/>
        <v>-1098284.75</v>
      </c>
      <c r="P43" s="122">
        <f t="shared" si="2"/>
        <v>794489.81000000238</v>
      </c>
      <c r="Q43" s="122">
        <f t="shared" si="2"/>
        <v>27922.439999999944</v>
      </c>
      <c r="R43" s="122">
        <f t="shared" si="2"/>
        <v>822412.25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M40" sqref="M4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778: Department of Forensic Science</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Public Safety and Homeland Security</v>
      </c>
      <c r="C5" s="99">
        <f>VLOOKUP(Tbl_PositionBaseline[[#This Row],[Agy Code]],TblAgencies[],2,FALSE)</f>
        <v>6</v>
      </c>
      <c r="D5" s="99">
        <f>SelectAgyCode</f>
        <v>778</v>
      </c>
      <c r="E5" s="152" t="str">
        <f>VLOOKUP(Tbl_PositionBaseline[[#This Row],[Agy Code]],TblAgencies[],9,FALSE)</f>
        <v>778: Department of Forensic Science</v>
      </c>
      <c r="F5" s="152" t="str">
        <f>VLOOKUP(Tbl_PositionBaseline[[#This Row],[Agy Code]],TblAgencies[],10,FALSE)</f>
        <v>Department of Forensic Science</v>
      </c>
      <c r="G5" s="152">
        <f>VLOOKUP(Tbl_PositionBaseline[[#This Row],[Agy Code]],TblAgencies[],13,FALSE)</f>
        <v>165000</v>
      </c>
      <c r="H5" s="152"/>
      <c r="I5" s="153" t="s">
        <v>2871</v>
      </c>
      <c r="J5" s="154">
        <f>SUMIFS(Tbl_AuthPos[Positions],Tbl_AuthPos[Agency Code],Tbl_PositionBaseline[[#This Row],[Agy Code]],Tbl_AuthPos[GF / NGF],"GF",Tbl_AuthPos[Fiscal Year],2022)</f>
        <v>331</v>
      </c>
      <c r="K5" s="154">
        <f>SUMIFS(Tbl_AuthPos[Positions],Tbl_AuthPos[Agency Code],Tbl_PositionBaseline[[#This Row],[Agy Code]],Tbl_AuthPos[GF / NGF],"NGF",Tbl_AuthPos[Fiscal Year],2022)</f>
        <v>4</v>
      </c>
      <c r="L5" s="154">
        <f>Tbl_PositionBaseline[[#This Row],[FY 2023 GF Positions]]+Tbl_PositionBaseline[[#This Row],[FY 2023 NGF Positions]]</f>
        <v>335</v>
      </c>
      <c r="M5" s="151">
        <f>SUMIFS(Tbl_AuthPos[Positions],Tbl_AuthPos[Agency Code],Tbl_PositionBaseline[[#This Row],[Agy Code]],Tbl_AuthPos[GF / NGF],"GF",Tbl_AuthPos[Fiscal Year],2022)</f>
        <v>331</v>
      </c>
      <c r="N5" s="151">
        <f>SUMIFS(Tbl_AuthPos[Positions],Tbl_AuthPos[Agency Code],Tbl_PositionBaseline[[#This Row],[Agy Code]],Tbl_AuthPos[GF / NGF],"NGF",Tbl_AuthPos[Fiscal Year],2022)</f>
        <v>4</v>
      </c>
      <c r="O5" s="151">
        <f>Tbl_PositionBaseline[[#This Row],[FY 2024 GF Positions]]+Tbl_PositionBaseline[[#This Row],[FY 2024 NGF Positions]]</f>
        <v>335</v>
      </c>
      <c r="R5" s="181" t="s">
        <v>3002</v>
      </c>
      <c r="S5" s="90"/>
      <c r="T5" s="90"/>
      <c r="U5" s="90"/>
      <c r="V5" s="90"/>
      <c r="W5" s="90"/>
    </row>
    <row r="6" spans="2:27" ht="15.75" thickBot="1" x14ac:dyDescent="0.3">
      <c r="B6" s="152" t="str">
        <f>VLOOKUP(Tbl_PositionBaseline[[#This Row],[Agy Code]],TblAgencies[],3,FALSE)</f>
        <v>Public Safety and Homeland Security</v>
      </c>
      <c r="C6" s="99">
        <f>VLOOKUP(Tbl_PositionBaseline[[#This Row],[Agy Code]],TblAgencies[],2,FALSE)</f>
        <v>6</v>
      </c>
      <c r="D6" s="99">
        <f t="shared" ref="D6:D16" si="0">SelectAgyCode</f>
        <v>778</v>
      </c>
      <c r="E6" s="152" t="str">
        <f>VLOOKUP(Tbl_PositionBaseline[[#This Row],[Agy Code]],TblAgencies[],9,FALSE)</f>
        <v>778: Department of Forensic Science</v>
      </c>
      <c r="F6" s="152" t="str">
        <f>VLOOKUP(Tbl_PositionBaseline[[#This Row],[Agy Code]],TblAgencies[],10,FALSE)</f>
        <v>Department of Forensic Science</v>
      </c>
      <c r="G6" s="152">
        <f>VLOOKUP(Tbl_PositionBaseline[[#This Row],[Agy Code]],TblAgencies[],13,FALSE)</f>
        <v>165000</v>
      </c>
      <c r="H6" s="152" t="s">
        <v>2883</v>
      </c>
      <c r="I6" s="100" t="s">
        <v>2883</v>
      </c>
      <c r="J6" s="134">
        <v>314</v>
      </c>
      <c r="K6" s="134">
        <v>4</v>
      </c>
      <c r="L6" s="101">
        <f>Tbl_PositionBaseline[[#This Row],[FY 2023 GF Positions]]+Tbl_PositionBaseline[[#This Row],[FY 2023 NGF Positions]]</f>
        <v>318</v>
      </c>
      <c r="M6" s="101">
        <f>Tbl_PositionBaseline[[#This Row],[FY 2023 GF Positions]]</f>
        <v>314</v>
      </c>
      <c r="N6" s="101">
        <f>Tbl_PositionBaseline[[#This Row],[FY 2023 NGF Positions]]</f>
        <v>4</v>
      </c>
      <c r="O6" s="101">
        <f>Tbl_PositionBaseline[[#This Row],[FY 2024 GF Positions]]+Tbl_PositionBaseline[[#This Row],[FY 2024 NGF Positions]]</f>
        <v>318</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Public Safety and Homeland Security</v>
      </c>
      <c r="C7" s="99">
        <f>VLOOKUP(Tbl_PositionBaseline[[#This Row],[Agy Code]],TblAgencies[],2,FALSE)</f>
        <v>6</v>
      </c>
      <c r="D7" s="99">
        <f t="shared" si="0"/>
        <v>778</v>
      </c>
      <c r="E7" s="152" t="str">
        <f>VLOOKUP(Tbl_PositionBaseline[[#This Row],[Agy Code]],TblAgencies[],9,FALSE)</f>
        <v>778: Department of Forensic Science</v>
      </c>
      <c r="F7" s="152" t="str">
        <f>VLOOKUP(Tbl_PositionBaseline[[#This Row],[Agy Code]],TblAgencies[],10,FALSE)</f>
        <v>Department of Forensic Science</v>
      </c>
      <c r="G7" s="152">
        <f>VLOOKUP(Tbl_PositionBaseline[[#This Row],[Agy Code]],TblAgencies[],13,FALSE)</f>
        <v>165000</v>
      </c>
      <c r="H7" s="152" t="s">
        <v>2872</v>
      </c>
      <c r="I7" s="153" t="s">
        <v>2872</v>
      </c>
      <c r="J7" s="151">
        <f>SUM(J8:J11)</f>
        <v>17</v>
      </c>
      <c r="K7" s="151">
        <f>SUM(K8:K11)</f>
        <v>0</v>
      </c>
      <c r="L7" s="151">
        <f>Tbl_PositionBaseline[[#This Row],[FY 2023 GF Positions]]+Tbl_PositionBaseline[[#This Row],[FY 2023 NGF Positions]]</f>
        <v>17</v>
      </c>
      <c r="M7" s="151">
        <f>Tbl_PositionBaseline[[#This Row],[FY 2023 GF Positions]]</f>
        <v>17</v>
      </c>
      <c r="N7" s="151">
        <f>Tbl_PositionBaseline[[#This Row],[FY 2023 NGF Positions]]</f>
        <v>0</v>
      </c>
      <c r="O7" s="151">
        <f>Tbl_PositionBaseline[[#This Row],[FY 2024 GF Positions]]+Tbl_PositionBaseline[[#This Row],[FY 2024 NGF Positions]]</f>
        <v>17</v>
      </c>
      <c r="Q7" s="180" t="s">
        <v>3000</v>
      </c>
      <c r="R7" s="178">
        <f>SUMIFS(Tbl_Baseline_23_24_Adj[FY 2023 Positions],Tbl_Baseline_23_24_Adj[GF-NGF],"GF",Tbl_Baseline_23_24_Adj[Baseline Adjustments Category],VLOOKUP(3,Tbl_BaselineAdjCat[],2,FALSE))</f>
        <v>17</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17</v>
      </c>
      <c r="U7" s="178">
        <f>SUMIFS(Tbl_Baseline_23_24_Adj[FY 2024 Positions],Tbl_Baseline_23_24_Adj[GF-NGF],"GF",Tbl_Baseline_23_24_Adj[Baseline Adjustments Category],VLOOKUP(3,Tbl_BaselineAdjCat[],2,FALSE))</f>
        <v>17</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17</v>
      </c>
    </row>
    <row r="8" spans="2:27" x14ac:dyDescent="0.25">
      <c r="B8" s="152" t="str">
        <f>VLOOKUP(Tbl_PositionBaseline[[#This Row],[Agy Code]],TblAgencies[],3,FALSE)</f>
        <v>Public Safety and Homeland Security</v>
      </c>
      <c r="C8" s="99">
        <f>VLOOKUP(Tbl_PositionBaseline[[#This Row],[Agy Code]],TblAgencies[],2,FALSE)</f>
        <v>6</v>
      </c>
      <c r="D8" s="99">
        <f t="shared" si="0"/>
        <v>778</v>
      </c>
      <c r="E8" s="152" t="str">
        <f>VLOOKUP(Tbl_PositionBaseline[[#This Row],[Agy Code]],TblAgencies[],9,FALSE)</f>
        <v>778: Department of Forensic Science</v>
      </c>
      <c r="F8" s="152" t="str">
        <f>VLOOKUP(Tbl_PositionBaseline[[#This Row],[Agy Code]],TblAgencies[],10,FALSE)</f>
        <v>Department of Forensic Science</v>
      </c>
      <c r="G8" s="152">
        <f>VLOOKUP(Tbl_PositionBaseline[[#This Row],[Agy Code]],TblAgencies[],13,FALSE)</f>
        <v>165000</v>
      </c>
      <c r="H8" s="152" t="s">
        <v>2884</v>
      </c>
      <c r="I8" s="187" t="s">
        <v>2884</v>
      </c>
      <c r="J8" s="135">
        <v>6</v>
      </c>
      <c r="K8" s="135"/>
      <c r="L8" s="104">
        <f>Tbl_PositionBaseline[[#This Row],[FY 2023 GF Positions]]+Tbl_PositionBaseline[[#This Row],[FY 2023 NGF Positions]]</f>
        <v>6</v>
      </c>
      <c r="M8" s="104">
        <f>Tbl_PositionBaseline[[#This Row],[FY 2023 GF Positions]]</f>
        <v>6</v>
      </c>
      <c r="N8" s="104">
        <f>Tbl_PositionBaseline[[#This Row],[FY 2023 NGF Positions]]</f>
        <v>0</v>
      </c>
      <c r="O8" s="104">
        <f>Tbl_PositionBaseline[[#This Row],[FY 2024 GF Positions]]+Tbl_PositionBaseline[[#This Row],[FY 2024 NGF Positions]]</f>
        <v>6</v>
      </c>
      <c r="Q8" s="203" t="s">
        <v>3030</v>
      </c>
      <c r="R8" s="199"/>
      <c r="S8" s="199"/>
      <c r="T8" s="199"/>
      <c r="U8" s="199"/>
      <c r="V8" s="199"/>
      <c r="W8" s="199"/>
      <c r="X8" s="204"/>
      <c r="Y8" s="204"/>
      <c r="Z8" s="204"/>
      <c r="AA8" s="204"/>
    </row>
    <row r="9" spans="2:27" x14ac:dyDescent="0.25">
      <c r="B9" s="152" t="str">
        <f>VLOOKUP(Tbl_PositionBaseline[[#This Row],[Agy Code]],TblAgencies[],3,FALSE)</f>
        <v>Public Safety and Homeland Security</v>
      </c>
      <c r="C9" s="99">
        <f>VLOOKUP(Tbl_PositionBaseline[[#This Row],[Agy Code]],TblAgencies[],2,FALSE)</f>
        <v>6</v>
      </c>
      <c r="D9" s="99">
        <f t="shared" si="0"/>
        <v>778</v>
      </c>
      <c r="E9" s="152" t="str">
        <f>VLOOKUP(Tbl_PositionBaseline[[#This Row],[Agy Code]],TblAgencies[],9,FALSE)</f>
        <v>778: Department of Forensic Science</v>
      </c>
      <c r="F9" s="152" t="str">
        <f>VLOOKUP(Tbl_PositionBaseline[[#This Row],[Agy Code]],TblAgencies[],10,FALSE)</f>
        <v>Department of Forensic Science</v>
      </c>
      <c r="G9" s="152">
        <f>VLOOKUP(Tbl_PositionBaseline[[#This Row],[Agy Code]],TblAgencies[],13,FALSE)</f>
        <v>165000</v>
      </c>
      <c r="H9" s="152" t="s">
        <v>2885</v>
      </c>
      <c r="I9" s="187" t="s">
        <v>2885</v>
      </c>
      <c r="J9" s="135">
        <v>7</v>
      </c>
      <c r="K9" s="135"/>
      <c r="L9" s="104">
        <f>Tbl_PositionBaseline[[#This Row],[FY 2023 GF Positions]]+Tbl_PositionBaseline[[#This Row],[FY 2023 NGF Positions]]</f>
        <v>7</v>
      </c>
      <c r="M9" s="104">
        <f>Tbl_PositionBaseline[[#This Row],[FY 2023 GF Positions]]</f>
        <v>7</v>
      </c>
      <c r="N9" s="104">
        <f>Tbl_PositionBaseline[[#This Row],[FY 2023 NGF Positions]]</f>
        <v>0</v>
      </c>
      <c r="O9" s="104">
        <f>Tbl_PositionBaseline[[#This Row],[FY 2024 GF Positions]]+Tbl_PositionBaseline[[#This Row],[FY 2024 NGF Positions]]</f>
        <v>7</v>
      </c>
    </row>
    <row r="10" spans="2:27" x14ac:dyDescent="0.25">
      <c r="B10" s="152" t="str">
        <f>VLOOKUP(Tbl_PositionBaseline[[#This Row],[Agy Code]],TblAgencies[],3,FALSE)</f>
        <v>Public Safety and Homeland Security</v>
      </c>
      <c r="C10" s="99">
        <f>VLOOKUP(Tbl_PositionBaseline[[#This Row],[Agy Code]],TblAgencies[],2,FALSE)</f>
        <v>6</v>
      </c>
      <c r="D10" s="99">
        <f t="shared" si="0"/>
        <v>778</v>
      </c>
      <c r="E10" s="152" t="str">
        <f>VLOOKUP(Tbl_PositionBaseline[[#This Row],[Agy Code]],TblAgencies[],9,FALSE)</f>
        <v>778: Department of Forensic Science</v>
      </c>
      <c r="F10" s="152" t="str">
        <f>VLOOKUP(Tbl_PositionBaseline[[#This Row],[Agy Code]],TblAgencies[],10,FALSE)</f>
        <v>Department of Forensic Science</v>
      </c>
      <c r="G10" s="152">
        <f>VLOOKUP(Tbl_PositionBaseline[[#This Row],[Agy Code]],TblAgencies[],13,FALSE)</f>
        <v>165000</v>
      </c>
      <c r="H10" s="152" t="s">
        <v>2886</v>
      </c>
      <c r="I10" s="187" t="s">
        <v>2886</v>
      </c>
      <c r="J10" s="135">
        <v>2</v>
      </c>
      <c r="K10" s="135"/>
      <c r="L10" s="104">
        <f>Tbl_PositionBaseline[[#This Row],[FY 2023 GF Positions]]+Tbl_PositionBaseline[[#This Row],[FY 2023 NGF Positions]]</f>
        <v>2</v>
      </c>
      <c r="M10" s="104">
        <f>Tbl_PositionBaseline[[#This Row],[FY 2023 GF Positions]]</f>
        <v>2</v>
      </c>
      <c r="N10" s="104">
        <f>Tbl_PositionBaseline[[#This Row],[FY 2023 NGF Positions]]</f>
        <v>0</v>
      </c>
      <c r="O10" s="104">
        <f>Tbl_PositionBaseline[[#This Row],[FY 2024 GF Positions]]+Tbl_PositionBaseline[[#This Row],[FY 2024 NGF Positions]]</f>
        <v>2</v>
      </c>
    </row>
    <row r="11" spans="2:27" ht="15.75" thickBot="1" x14ac:dyDescent="0.3">
      <c r="B11" s="155" t="str">
        <f>VLOOKUP(Tbl_PositionBaseline[[#This Row],[Agy Code]],TblAgencies[],3,FALSE)</f>
        <v>Public Safety and Homeland Security</v>
      </c>
      <c r="C11" s="108">
        <f>VLOOKUP(Tbl_PositionBaseline[[#This Row],[Agy Code]],TblAgencies[],2,FALSE)</f>
        <v>6</v>
      </c>
      <c r="D11" s="99">
        <f>SelectAgyCode</f>
        <v>778</v>
      </c>
      <c r="E11" s="155" t="str">
        <f>VLOOKUP(Tbl_PositionBaseline[[#This Row],[Agy Code]],TblAgencies[],9,FALSE)</f>
        <v>778: Department of Forensic Science</v>
      </c>
      <c r="F11" s="155" t="str">
        <f>VLOOKUP(Tbl_PositionBaseline[[#This Row],[Agy Code]],TblAgencies[],10,FALSE)</f>
        <v>Department of Forensic Science</v>
      </c>
      <c r="G11" s="155">
        <f>VLOOKUP(Tbl_PositionBaseline[[#This Row],[Agy Code]],TblAgencies[],13,FALSE)</f>
        <v>165000</v>
      </c>
      <c r="H11" s="152" t="s">
        <v>2887</v>
      </c>
      <c r="I11" s="188" t="s">
        <v>2887</v>
      </c>
      <c r="J11" s="136">
        <v>2</v>
      </c>
      <c r="K11" s="136"/>
      <c r="L11" s="109">
        <f>Tbl_PositionBaseline[[#This Row],[FY 2023 GF Positions]]+Tbl_PositionBaseline[[#This Row],[FY 2023 NGF Positions]]</f>
        <v>2</v>
      </c>
      <c r="M11" s="109">
        <f>Tbl_PositionBaseline[[#This Row],[FY 2023 GF Positions]]</f>
        <v>2</v>
      </c>
      <c r="N11" s="109">
        <f>Tbl_PositionBaseline[[#This Row],[FY 2023 NGF Positions]]</f>
        <v>0</v>
      </c>
      <c r="O11" s="109">
        <f>Tbl_PositionBaseline[[#This Row],[FY 2024 GF Positions]]+Tbl_PositionBaseline[[#This Row],[FY 2024 NGF Positions]]</f>
        <v>2</v>
      </c>
    </row>
    <row r="12" spans="2:27" x14ac:dyDescent="0.25">
      <c r="B12" s="155" t="str">
        <f>VLOOKUP(Tbl_PositionBaseline[[#This Row],[Agy Code]],TblAgencies[],3,FALSE)</f>
        <v>Public Safety and Homeland Security</v>
      </c>
      <c r="C12" s="108">
        <f>VLOOKUP(Tbl_PositionBaseline[[#This Row],[Agy Code]],TblAgencies[],2,FALSE)</f>
        <v>6</v>
      </c>
      <c r="D12" s="99">
        <f>SelectAgyCode</f>
        <v>778</v>
      </c>
      <c r="E12" s="155" t="str">
        <f>VLOOKUP(Tbl_PositionBaseline[[#This Row],[Agy Code]],TblAgencies[],9,FALSE)</f>
        <v>778: Department of Forensic Science</v>
      </c>
      <c r="F12" s="155" t="str">
        <f>VLOOKUP(Tbl_PositionBaseline[[#This Row],[Agy Code]],TblAgencies[],10,FALSE)</f>
        <v>Department of Forensic Science</v>
      </c>
      <c r="G12" s="155">
        <f>VLOOKUP(Tbl_PositionBaseline[[#This Row],[Agy Code]],TblAgencies[],13,FALSE)</f>
        <v>165000</v>
      </c>
      <c r="H12" s="152" t="s">
        <v>2888</v>
      </c>
      <c r="I12" s="156" t="s">
        <v>2991</v>
      </c>
      <c r="J12" s="110">
        <f>J6+J7</f>
        <v>331</v>
      </c>
      <c r="K12" s="110">
        <f>K6+K7</f>
        <v>4</v>
      </c>
      <c r="L12" s="110">
        <f>Tbl_PositionBaseline[[#This Row],[FY 2023 GF Positions]]+Tbl_PositionBaseline[[#This Row],[FY 2023 NGF Positions]]</f>
        <v>335</v>
      </c>
      <c r="M12" s="110">
        <f>M6+M7</f>
        <v>331</v>
      </c>
      <c r="N12" s="110">
        <f>N6+N7</f>
        <v>4</v>
      </c>
      <c r="O12" s="110">
        <f>Tbl_PositionBaseline[[#This Row],[FY 2024 GF Positions]]+Tbl_PositionBaseline[[#This Row],[FY 2024 NGF Positions]]</f>
        <v>335</v>
      </c>
    </row>
    <row r="13" spans="2:27" x14ac:dyDescent="0.25">
      <c r="B13" s="155" t="str">
        <f>VLOOKUP(Tbl_PositionBaseline[[#This Row],[Agy Code]],TblAgencies[],3,FALSE)</f>
        <v>Public Safety and Homeland Security</v>
      </c>
      <c r="C13" s="108">
        <f>VLOOKUP(Tbl_PositionBaseline[[#This Row],[Agy Code]],TblAgencies[],2,FALSE)</f>
        <v>6</v>
      </c>
      <c r="D13" s="99">
        <f>SelectAgyCode</f>
        <v>778</v>
      </c>
      <c r="E13" s="155" t="str">
        <f>VLOOKUP(Tbl_PositionBaseline[[#This Row],[Agy Code]],TblAgencies[],9,FALSE)</f>
        <v>778: Department of Forensic Science</v>
      </c>
      <c r="F13" s="155" t="str">
        <f>VLOOKUP(Tbl_PositionBaseline[[#This Row],[Agy Code]],TblAgencies[],10,FALSE)</f>
        <v>Department of Forensic Science</v>
      </c>
      <c r="G13" s="155">
        <f>VLOOKUP(Tbl_PositionBaseline[[#This Row],[Agy Code]],TblAgencies[],13,FALSE)</f>
        <v>165000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10</v>
      </c>
      <c r="K13" s="104">
        <f>SUMIFS(Tbl_Baseline_23_24_Adj[FY 2023 Positions],Tbl_Baseline_23_24_Adj[Agy Code],Tbl_PositionBaseline[[#This Row],[Agy Code]],Tbl_Baseline_23_24_Adj[GF-NGF],"NGF",Tbl_Baseline_23_24_Adj[Baseline Adjustments Category],VLOOKUP(4,Tbl_BaselineAdjCat[],2,FALSE))</f>
        <v>10</v>
      </c>
      <c r="L13" s="160">
        <f>Tbl_PositionBaseline[[#This Row],[FY 2023 GF Positions]]+Tbl_PositionBaseline[[#This Row],[FY 2023 NGF Positions]]</f>
        <v>20</v>
      </c>
      <c r="M13" s="160">
        <f>SUMIFS(Tbl_Baseline_23_24_Adj[FY 2024 Positions],Tbl_Baseline_23_24_Adj[Agy Code],Tbl_PositionBaseline[[#This Row],[Agy Code]],Tbl_Baseline_23_24_Adj[GF-NGF],"GF",Tbl_Baseline_23_24_Adj[Baseline Adjustments Category],VLOOKUP(4,Tbl_BaselineAdjCat[],2,FALSE))</f>
        <v>10</v>
      </c>
      <c r="N13" s="160">
        <f>SUMIFS(Tbl_Baseline_23_24_Adj[FY 2024 Positions],Tbl_Baseline_23_24_Adj[Agy Code],Tbl_PositionBaseline[[#This Row],[Agy Code]],Tbl_Baseline_23_24_Adj[GF-NGF],"NGF",Tbl_Baseline_23_24_Adj[Baseline Adjustments Category],VLOOKUP(4,Tbl_BaselineAdjCat[],2,FALSE))</f>
        <v>10</v>
      </c>
      <c r="O13" s="160">
        <f>Tbl_PositionBaseline[[#This Row],[FY 2024 GF Positions]]+Tbl_PositionBaseline[[#This Row],[FY 2024 NGF Positions]]</f>
        <v>20</v>
      </c>
    </row>
    <row r="14" spans="2:27" x14ac:dyDescent="0.25">
      <c r="B14" s="155" t="str">
        <f>VLOOKUP(Tbl_PositionBaseline[[#This Row],[Agy Code]],TblAgencies[],3,FALSE)</f>
        <v>Public Safety and Homeland Security</v>
      </c>
      <c r="C14" s="108">
        <f>VLOOKUP(Tbl_PositionBaseline[[#This Row],[Agy Code]],TblAgencies[],2,FALSE)</f>
        <v>6</v>
      </c>
      <c r="D14" s="99">
        <f>SelectAgyCode</f>
        <v>778</v>
      </c>
      <c r="E14" s="155" t="str">
        <f>VLOOKUP(Tbl_PositionBaseline[[#This Row],[Agy Code]],TblAgencies[],9,FALSE)</f>
        <v>778: Department of Forensic Science</v>
      </c>
      <c r="F14" s="155" t="str">
        <f>VLOOKUP(Tbl_PositionBaseline[[#This Row],[Agy Code]],TblAgencies[],10,FALSE)</f>
        <v>Department of Forensic Science</v>
      </c>
      <c r="G14" s="155">
        <f>VLOOKUP(Tbl_PositionBaseline[[#This Row],[Agy Code]],TblAgencies[],13,FALSE)</f>
        <v>165000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Public Safety and Homeland Security</v>
      </c>
      <c r="C15" s="108">
        <f>VLOOKUP(Tbl_PositionBaseline[[#This Row],[Agy Code]],TblAgencies[],2,FALSE)</f>
        <v>6</v>
      </c>
      <c r="D15" s="99">
        <f>SelectAgyCode</f>
        <v>778</v>
      </c>
      <c r="E15" s="155" t="str">
        <f>VLOOKUP(Tbl_PositionBaseline[[#This Row],[Agy Code]],TblAgencies[],9,FALSE)</f>
        <v>778: Department of Forensic Science</v>
      </c>
      <c r="F15" s="155" t="str">
        <f>VLOOKUP(Tbl_PositionBaseline[[#This Row],[Agy Code]],TblAgencies[],10,FALSE)</f>
        <v>Department of Forensic Science</v>
      </c>
      <c r="G15" s="155">
        <f>VLOOKUP(Tbl_PositionBaseline[[#This Row],[Agy Code]],TblAgencies[],13,FALSE)</f>
        <v>165000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Public Safety and Homeland Security</v>
      </c>
      <c r="C16" s="99">
        <f>VLOOKUP(Tbl_PositionBaseline[[#This Row],[Agy Code]],TblAgencies[],2,FALSE)</f>
        <v>6</v>
      </c>
      <c r="D16" s="99">
        <f t="shared" si="0"/>
        <v>778</v>
      </c>
      <c r="E16" s="152" t="str">
        <f>VLOOKUP(Tbl_PositionBaseline[[#This Row],[Agy Code]],TblAgencies[],9,FALSE)</f>
        <v>778: Department of Forensic Science</v>
      </c>
      <c r="F16" s="152" t="str">
        <f>VLOOKUP(Tbl_PositionBaseline[[#This Row],[Agy Code]],TblAgencies[],10,FALSE)</f>
        <v>Department of Forensic Science</v>
      </c>
      <c r="G16" s="152">
        <f>VLOOKUP(Tbl_PositionBaseline[[#This Row],[Agy Code]],TblAgencies[],13,FALSE)</f>
        <v>165000</v>
      </c>
      <c r="H16" s="152" t="s">
        <v>2889</v>
      </c>
      <c r="I16" s="185" t="s">
        <v>2889</v>
      </c>
      <c r="J16" s="186">
        <f>SUM(J12:J15)</f>
        <v>341</v>
      </c>
      <c r="K16" s="186">
        <f>SUM(K12:K15)</f>
        <v>14</v>
      </c>
      <c r="L16" s="186">
        <f>Tbl_PositionBaseline[[#This Row],[FY 2023 GF Positions]]+Tbl_PositionBaseline[[#This Row],[FY 2023 NGF Positions]]</f>
        <v>355</v>
      </c>
      <c r="M16" s="186">
        <f>SUM(M12:M15)</f>
        <v>341</v>
      </c>
      <c r="N16" s="186">
        <f>SUM(N12:N15)</f>
        <v>14</v>
      </c>
      <c r="O16" s="186">
        <f>Tbl_PositionBaseline[[#This Row],[FY 2024 GF Positions]]+Tbl_PositionBaseline[[#This Row],[FY 2024 NGF Positions]]</f>
        <v>355</v>
      </c>
    </row>
    <row r="17" spans="2:15" x14ac:dyDescent="0.25">
      <c r="B17" s="155" t="str">
        <f>VLOOKUP(Tbl_PositionBaseline[[#This Row],[Agy Code]],TblAgencies[],3,FALSE)</f>
        <v>Public Safety and Homeland Security</v>
      </c>
      <c r="C17" s="108">
        <f>VLOOKUP(Tbl_PositionBaseline[[#This Row],[Agy Code]],TblAgencies[],2,FALSE)</f>
        <v>6</v>
      </c>
      <c r="D17" s="99">
        <f>SelectAgyCode</f>
        <v>778</v>
      </c>
      <c r="E17" s="155" t="str">
        <f>VLOOKUP(Tbl_PositionBaseline[[#This Row],[Agy Code]],TblAgencies[],9,FALSE)</f>
        <v>778: Department of Forensic Science</v>
      </c>
      <c r="F17" s="155" t="str">
        <f>VLOOKUP(Tbl_PositionBaseline[[#This Row],[Agy Code]],TblAgencies[],10,FALSE)</f>
        <v>Department of Forensic Science</v>
      </c>
      <c r="G17" s="155">
        <f>VLOOKUP(Tbl_PositionBaseline[[#This Row],[Agy Code]],TblAgencies[],13,FALSE)</f>
        <v>165000</v>
      </c>
      <c r="H17" s="152"/>
      <c r="I17" s="163"/>
      <c r="J17" s="164"/>
      <c r="K17" s="164"/>
      <c r="L17" s="157"/>
      <c r="M17" s="157"/>
      <c r="N17" s="157"/>
      <c r="O17" s="157"/>
    </row>
    <row r="18" spans="2:15" x14ac:dyDescent="0.25">
      <c r="B18" s="155" t="str">
        <f>VLOOKUP(Tbl_PositionBaseline[[#This Row],[Agy Code]],TblAgencies[],3,FALSE)</f>
        <v>Public Safety and Homeland Security</v>
      </c>
      <c r="C18" s="108">
        <f>VLOOKUP(Tbl_PositionBaseline[[#This Row],[Agy Code]],TblAgencies[],2,FALSE)</f>
        <v>6</v>
      </c>
      <c r="D18" s="99">
        <f>SelectAgyCode</f>
        <v>778</v>
      </c>
      <c r="E18" s="155" t="str">
        <f>VLOOKUP(Tbl_PositionBaseline[[#This Row],[Agy Code]],TblAgencies[],9,FALSE)</f>
        <v>778: Department of Forensic Science</v>
      </c>
      <c r="F18" s="155" t="str">
        <f>VLOOKUP(Tbl_PositionBaseline[[#This Row],[Agy Code]],TblAgencies[],10,FALSE)</f>
        <v>Department of Forensic Science</v>
      </c>
      <c r="G18" s="155">
        <f>VLOOKUP(Tbl_PositionBaseline[[#This Row],[Agy Code]],TblAgencies[],13,FALSE)</f>
        <v>165000</v>
      </c>
      <c r="H18" s="152" t="s">
        <v>2890</v>
      </c>
      <c r="I18" s="156" t="s">
        <v>2890</v>
      </c>
      <c r="J18" s="110">
        <f>SUMIFS(Tbl_AuthPos[Positions],Tbl_AuthPos[Agency Code],SelectAgyCode,Tbl_AuthPos[GF / NGF],"GF",Tbl_AuthPos[Fiscal Year],2023)</f>
        <v>341</v>
      </c>
      <c r="K18" s="110">
        <f>SUMIFS(Tbl_AuthPos[Positions],Tbl_AuthPos[Agency Code],SelectAgyCode,Tbl_AuthPos[GF / NGF],"NGF",Tbl_AuthPos[Fiscal Year],2023)</f>
        <v>14</v>
      </c>
      <c r="L18" s="110">
        <f>Tbl_PositionBaseline[[#This Row],[FY 2023 GF Positions]]+Tbl_PositionBaseline[[#This Row],[FY 2023 NGF Positions]]</f>
        <v>355</v>
      </c>
      <c r="M18" s="110">
        <f>SUMIFS(Tbl_AuthPos[Positions],Tbl_AuthPos[Agency Code],SelectAgyCode,Tbl_AuthPos[GF / NGF],"GF",Tbl_AuthPos[Fiscal Year],2024)</f>
        <v>341</v>
      </c>
      <c r="N18" s="110">
        <f>SUMIFS(Tbl_AuthPos[Positions],Tbl_AuthPos[Agency Code],SelectAgyCode,Tbl_AuthPos[GF / NGF],"NGF",Tbl_AuthPos[Fiscal Year],2024)</f>
        <v>14</v>
      </c>
      <c r="O18" s="110">
        <f>Tbl_PositionBaseline[[#This Row],[FY 2024 GF Positions]]+Tbl_PositionBaseline[[#This Row],[FY 2024 NGF Positions]]</f>
        <v>355</v>
      </c>
    </row>
    <row r="19" spans="2:15" x14ac:dyDescent="0.25">
      <c r="B19" s="155" t="str">
        <f>VLOOKUP(Tbl_PositionBaseline[[#This Row],[Agy Code]],TblAgencies[],3,FALSE)</f>
        <v>Public Safety and Homeland Security</v>
      </c>
      <c r="C19" s="108">
        <f>VLOOKUP(Tbl_PositionBaseline[[#This Row],[Agy Code]],TblAgencies[],2,FALSE)</f>
        <v>6</v>
      </c>
      <c r="D19" s="99">
        <f>SelectAgyCode</f>
        <v>778</v>
      </c>
      <c r="E19" s="155" t="str">
        <f>VLOOKUP(Tbl_PositionBaseline[[#This Row],[Agy Code]],TblAgencies[],9,FALSE)</f>
        <v>778: Department of Forensic Science</v>
      </c>
      <c r="F19" s="155" t="str">
        <f>VLOOKUP(Tbl_PositionBaseline[[#This Row],[Agy Code]],TblAgencies[],10,FALSE)</f>
        <v>Department of Forensic Science</v>
      </c>
      <c r="G19" s="155">
        <f>VLOOKUP(Tbl_PositionBaseline[[#This Row],[Agy Code]],TblAgencies[],13,FALSE)</f>
        <v>165000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Public Safety and Homeland Security</v>
      </c>
      <c r="C22" s="99">
        <f>VLOOKUP(Tbl_PositionPolicyChange[[#This Row],[Agy Code]],TblAgencies[],2,FALSE)</f>
        <v>6</v>
      </c>
      <c r="D22" s="99">
        <f t="shared" ref="D22:D30" si="1">SelectAgyCode</f>
        <v>778</v>
      </c>
      <c r="E22" s="87" t="str">
        <f>VLOOKUP(Tbl_PositionPolicyChange[[#This Row],[Agy Code]],TblAgencies[],9,FALSE)</f>
        <v>778: Department of Forensic Science</v>
      </c>
      <c r="F22" s="87" t="str">
        <f>VLOOKUP(Tbl_PositionPolicyChange[[#This Row],[Agy Code]],TblAgencies[],10,FALSE)</f>
        <v>Department of Forensic Science</v>
      </c>
      <c r="G22" s="87">
        <f>VLOOKUP(Tbl_PositionPolicyChange[[#This Row],[Agy Code]],TblAgencies[],13,FALSE)</f>
        <v>165000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Public Safety and Homeland Security</v>
      </c>
      <c r="C23" s="99">
        <f>VLOOKUP(Tbl_PositionPolicyChange[[#This Row],[Agy Code]],TblAgencies[],2,FALSE)</f>
        <v>6</v>
      </c>
      <c r="D23" s="99">
        <f t="shared" si="1"/>
        <v>778</v>
      </c>
      <c r="E23" s="87" t="str">
        <f>VLOOKUP(Tbl_PositionPolicyChange[[#This Row],[Agy Code]],TblAgencies[],9,FALSE)</f>
        <v>778: Department of Forensic Science</v>
      </c>
      <c r="F23" s="87" t="str">
        <f>VLOOKUP(Tbl_PositionPolicyChange[[#This Row],[Agy Code]],TblAgencies[],10,FALSE)</f>
        <v>Department of Forensic Science</v>
      </c>
      <c r="G23" s="87">
        <f>VLOOKUP(Tbl_PositionPolicyChange[[#This Row],[Agy Code]],TblAgencies[],13,FALSE)</f>
        <v>165000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Public Safety and Homeland Security</v>
      </c>
      <c r="C24" s="99">
        <f>VLOOKUP(Tbl_PositionPolicyChange[[#This Row],[Agy Code]],TblAgencies[],2,FALSE)</f>
        <v>6</v>
      </c>
      <c r="D24" s="99">
        <f t="shared" si="1"/>
        <v>778</v>
      </c>
      <c r="E24" s="87" t="str">
        <f>VLOOKUP(Tbl_PositionPolicyChange[[#This Row],[Agy Code]],TblAgencies[],9,FALSE)</f>
        <v>778: Department of Forensic Science</v>
      </c>
      <c r="F24" s="87" t="str">
        <f>VLOOKUP(Tbl_PositionPolicyChange[[#This Row],[Agy Code]],TblAgencies[],10,FALSE)</f>
        <v>Department of Forensic Science</v>
      </c>
      <c r="G24" s="87">
        <f>VLOOKUP(Tbl_PositionPolicyChange[[#This Row],[Agy Code]],TblAgencies[],13,FALSE)</f>
        <v>165000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Public Safety and Homeland Security</v>
      </c>
      <c r="C25" s="108">
        <f>VLOOKUP(Tbl_PositionPolicyChange[[#This Row],[Agy Code]],TblAgencies[],2,FALSE)</f>
        <v>6</v>
      </c>
      <c r="D25" s="108">
        <f>SelectAgyCode</f>
        <v>778</v>
      </c>
      <c r="E25" s="107" t="str">
        <f>VLOOKUP(Tbl_PositionPolicyChange[[#This Row],[Agy Code]],TblAgencies[],9,FALSE)</f>
        <v>778: Department of Forensic Science</v>
      </c>
      <c r="F25" s="107" t="str">
        <f>VLOOKUP(Tbl_PositionPolicyChange[[#This Row],[Agy Code]],TblAgencies[],10,FALSE)</f>
        <v>Department of Forensic Science</v>
      </c>
      <c r="G25" s="107">
        <f>VLOOKUP(Tbl_PositionPolicyChange[[#This Row],[Agy Code]],TblAgencies[],13,FALSE)</f>
        <v>165000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Public Safety and Homeland Security</v>
      </c>
      <c r="C26" s="108">
        <f>VLOOKUP(Tbl_PositionPolicyChange[[#This Row],[Agy Code]],TblAgencies[],2,FALSE)</f>
        <v>6</v>
      </c>
      <c r="D26" s="108">
        <f t="shared" si="1"/>
        <v>778</v>
      </c>
      <c r="E26" s="107" t="str">
        <f>VLOOKUP(Tbl_PositionPolicyChange[[#This Row],[Agy Code]],TblAgencies[],9,FALSE)</f>
        <v>778: Department of Forensic Science</v>
      </c>
      <c r="F26" s="107" t="str">
        <f>VLOOKUP(Tbl_PositionPolicyChange[[#This Row],[Agy Code]],TblAgencies[],10,FALSE)</f>
        <v>Department of Forensic Science</v>
      </c>
      <c r="G26" s="107">
        <f>VLOOKUP(Tbl_PositionPolicyChange[[#This Row],[Agy Code]],TblAgencies[],13,FALSE)</f>
        <v>165000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Public Safety and Homeland Security</v>
      </c>
      <c r="C27" s="108">
        <f>VLOOKUP(Tbl_PositionPolicyChange[[#This Row],[Agy Code]],TblAgencies[],2,FALSE)</f>
        <v>6</v>
      </c>
      <c r="D27" s="108">
        <f t="shared" si="1"/>
        <v>778</v>
      </c>
      <c r="E27" s="107" t="str">
        <f>VLOOKUP(Tbl_PositionPolicyChange[[#This Row],[Agy Code]],TblAgencies[],9,FALSE)</f>
        <v>778: Department of Forensic Science</v>
      </c>
      <c r="F27" s="107" t="str">
        <f>VLOOKUP(Tbl_PositionPolicyChange[[#This Row],[Agy Code]],TblAgencies[],10,FALSE)</f>
        <v>Department of Forensic Science</v>
      </c>
      <c r="G27" s="107">
        <f>VLOOKUP(Tbl_PositionPolicyChange[[#This Row],[Agy Code]],TblAgencies[],13,FALSE)</f>
        <v>165000</v>
      </c>
      <c r="H27" s="87" t="s">
        <v>2992</v>
      </c>
      <c r="I27" s="161" t="s">
        <v>2992</v>
      </c>
      <c r="J27" s="104">
        <f>J16</f>
        <v>341</v>
      </c>
      <c r="K27" s="104">
        <f>K16</f>
        <v>14</v>
      </c>
      <c r="L27" s="104">
        <f>Tbl_PositionPolicyChange[[#This Row],[FY 2023 GF Positions]]+Tbl_PositionPolicyChange[[#This Row],[FY 2023 NGF Positions]]</f>
        <v>355</v>
      </c>
      <c r="M27" s="104">
        <f>M16</f>
        <v>341</v>
      </c>
      <c r="N27" s="104">
        <f>N16</f>
        <v>14</v>
      </c>
      <c r="O27" s="104">
        <f>Tbl_PositionPolicyChange[[#This Row],[FY 2024 GF Positions]]+Tbl_PositionPolicyChange[[#This Row],[FY 2024 NGF Positions]]</f>
        <v>355</v>
      </c>
    </row>
    <row r="28" spans="2:15" x14ac:dyDescent="0.25">
      <c r="B28" s="107" t="str">
        <f>VLOOKUP(Tbl_PositionPolicyChange[[#This Row],[Agy Code]],TblAgencies[],3,FALSE)</f>
        <v>Public Safety and Homeland Security</v>
      </c>
      <c r="C28" s="108">
        <f>VLOOKUP(Tbl_PositionPolicyChange[[#This Row],[Agy Code]],TblAgencies[],2,FALSE)</f>
        <v>6</v>
      </c>
      <c r="D28" s="108">
        <f t="shared" si="1"/>
        <v>778</v>
      </c>
      <c r="E28" s="107" t="str">
        <f>VLOOKUP(Tbl_PositionPolicyChange[[#This Row],[Agy Code]],TblAgencies[],9,FALSE)</f>
        <v>778: Department of Forensic Science</v>
      </c>
      <c r="F28" s="107" t="str">
        <f>VLOOKUP(Tbl_PositionPolicyChange[[#This Row],[Agy Code]],TblAgencies[],10,FALSE)</f>
        <v>Department of Forensic Science</v>
      </c>
      <c r="G28" s="107">
        <f>VLOOKUP(Tbl_PositionPolicyChange[[#This Row],[Agy Code]],TblAgencies[],13,FALSE)</f>
        <v>165000</v>
      </c>
      <c r="H28" s="87" t="s">
        <v>2891</v>
      </c>
      <c r="I28" s="165" t="s">
        <v>2891</v>
      </c>
      <c r="J28" s="166">
        <f>J26+J27</f>
        <v>341</v>
      </c>
      <c r="K28" s="166">
        <f>K26+K27</f>
        <v>14</v>
      </c>
      <c r="L28" s="166">
        <f>Tbl_PositionPolicyChange[[#This Row],[FY 2023 GF Positions]]+Tbl_PositionPolicyChange[[#This Row],[FY 2023 NGF Positions]]</f>
        <v>355</v>
      </c>
      <c r="M28" s="166">
        <f>M26+M27</f>
        <v>341</v>
      </c>
      <c r="N28" s="166">
        <f>N26+N27</f>
        <v>14</v>
      </c>
      <c r="O28" s="166">
        <f>Tbl_PositionPolicyChange[[#This Row],[FY 2024 GF Positions]]+Tbl_PositionPolicyChange[[#This Row],[FY 2024 NGF Positions]]</f>
        <v>355</v>
      </c>
    </row>
    <row r="29" spans="2:15" x14ac:dyDescent="0.25">
      <c r="B29" s="107" t="str">
        <f>VLOOKUP(Tbl_PositionPolicyChange[[#This Row],[Agy Code]],TblAgencies[],3,FALSE)</f>
        <v>Public Safety and Homeland Security</v>
      </c>
      <c r="C29" s="108">
        <f>VLOOKUP(Tbl_PositionPolicyChange[[#This Row],[Agy Code]],TblAgencies[],2,FALSE)</f>
        <v>6</v>
      </c>
      <c r="D29" s="108">
        <f t="shared" si="1"/>
        <v>778</v>
      </c>
      <c r="E29" s="107" t="str">
        <f>VLOOKUP(Tbl_PositionPolicyChange[[#This Row],[Agy Code]],TblAgencies[],9,FALSE)</f>
        <v>778: Department of Forensic Science</v>
      </c>
      <c r="F29" s="107" t="str">
        <f>VLOOKUP(Tbl_PositionPolicyChange[[#This Row],[Agy Code]],TblAgencies[],10,FALSE)</f>
        <v>Department of Forensic Science</v>
      </c>
      <c r="G29" s="107">
        <f>VLOOKUP(Tbl_PositionPolicyChange[[#This Row],[Agy Code]],TblAgencies[],13,FALSE)</f>
        <v>165000</v>
      </c>
      <c r="I29" s="167"/>
      <c r="J29" s="150"/>
      <c r="K29" s="150"/>
      <c r="L29" s="150"/>
      <c r="M29" s="150"/>
      <c r="N29" s="150"/>
      <c r="O29" s="150"/>
    </row>
    <row r="30" spans="2:15" x14ac:dyDescent="0.25">
      <c r="B30" s="107" t="str">
        <f>VLOOKUP(Tbl_PositionPolicyChange[[#This Row],[Agy Code]],TblAgencies[],3,FALSE)</f>
        <v>Public Safety and Homeland Security</v>
      </c>
      <c r="C30" s="108">
        <f>VLOOKUP(Tbl_PositionPolicyChange[[#This Row],[Agy Code]],TblAgencies[],2,FALSE)</f>
        <v>6</v>
      </c>
      <c r="D30" s="108">
        <f t="shared" si="1"/>
        <v>778</v>
      </c>
      <c r="E30" s="107" t="str">
        <f>VLOOKUP(Tbl_PositionPolicyChange[[#This Row],[Agy Code]],TblAgencies[],9,FALSE)</f>
        <v>778: Department of Forensic Science</v>
      </c>
      <c r="F30" s="107" t="str">
        <f>VLOOKUP(Tbl_PositionPolicyChange[[#This Row],[Agy Code]],TblAgencies[],10,FALSE)</f>
        <v>Department of Forensic Science</v>
      </c>
      <c r="G30" s="107">
        <f>VLOOKUP(Tbl_PositionPolicyChange[[#This Row],[Agy Code]],TblAgencies[],13,FALSE)</f>
        <v>165000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Public Safety and Homeland Security</v>
      </c>
      <c r="C34" s="99">
        <f>VLOOKUP(Tbl_PositionBaselineCost[[#This Row],[Agy Code]],TblAgencies[],2,FALSE)</f>
        <v>6</v>
      </c>
      <c r="D34" s="99">
        <f t="shared" ref="D34:D38" si="2">SelectAgyCode</f>
        <v>778</v>
      </c>
      <c r="E34" s="87" t="str">
        <f>VLOOKUP(Tbl_PositionBaselineCost[[#This Row],[Agy Code]],TblAgencies[],9,FALSE)</f>
        <v>778: Department of Forensic Science</v>
      </c>
      <c r="F34" s="87" t="str">
        <f>VLOOKUP(Tbl_PositionBaselineCost[[#This Row],[Agy Code]],TblAgencies[],10,FALSE)</f>
        <v>Department of Forensic Science</v>
      </c>
      <c r="G34" s="87">
        <f>VLOOKUP(Tbl_PositionBaselineCost[[#This Row],[Agy Code]],TblAgencies[],13,FALSE)</f>
        <v>165000</v>
      </c>
      <c r="H34" s="87" t="s">
        <v>2895</v>
      </c>
      <c r="I34" s="127" t="s">
        <v>2895</v>
      </c>
      <c r="J34" s="137">
        <v>35703000</v>
      </c>
      <c r="K34" s="137">
        <v>1307300</v>
      </c>
      <c r="L34" s="128">
        <f>Tbl_PositionBaselineCost[[#This Row],[2023 GF]]+Tbl_PositionBaselineCost[[#This Row],[2023 NGF]]</f>
        <v>37010300</v>
      </c>
      <c r="M34" s="137">
        <v>35792000</v>
      </c>
      <c r="N34" s="137">
        <v>1307300</v>
      </c>
      <c r="O34" s="128">
        <f>Tbl_PositionBaselineCost[[#This Row],[2024 GF]]+Tbl_PositionBaselineCost[[#This Row],[2024 NGF]]</f>
        <v>37099300</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Public Safety and Homeland Security</v>
      </c>
      <c r="C35" s="99">
        <f>VLOOKUP(Tbl_PositionBaselineCost[[#This Row],[Agy Code]],TblAgencies[],2,FALSE)</f>
        <v>6</v>
      </c>
      <c r="D35" s="99">
        <f t="shared" si="2"/>
        <v>778</v>
      </c>
      <c r="E35" s="87" t="str">
        <f>VLOOKUP(Tbl_PositionBaselineCost[[#This Row],[Agy Code]],TblAgencies[],9,FALSE)</f>
        <v>778: Department of Forensic Science</v>
      </c>
      <c r="F35" s="87" t="str">
        <f>VLOOKUP(Tbl_PositionBaselineCost[[#This Row],[Agy Code]],TblAgencies[],10,FALSE)</f>
        <v>Department of Forensic Science</v>
      </c>
      <c r="G35" s="87">
        <f>VLOOKUP(Tbl_PositionBaselineCost[[#This Row],[Agy Code]],TblAgencies[],13,FALSE)</f>
        <v>165000</v>
      </c>
      <c r="H35" s="87" t="s">
        <v>2896</v>
      </c>
      <c r="I35" s="169" t="s">
        <v>2896</v>
      </c>
      <c r="J35" s="162">
        <f>SUM(J36:J39)</f>
        <v>112200</v>
      </c>
      <c r="K35" s="162">
        <f>SUM(K36:K39)</f>
        <v>0</v>
      </c>
      <c r="L35" s="162">
        <f>Tbl_PositionBaselineCost[[#This Row],[2023 GF]]+Tbl_PositionBaselineCost[[#This Row],[2023 NGF]]</f>
        <v>112200</v>
      </c>
      <c r="M35" s="162">
        <f>SUM(M36:M39)</f>
        <v>564900</v>
      </c>
      <c r="N35" s="162">
        <f>SUM(N36:N39)</f>
        <v>0</v>
      </c>
      <c r="O35" s="162">
        <f>Tbl_PositionBaselineCost[[#This Row],[2024 GF]]+Tbl_PositionBaselineCost[[#This Row],[2024 NGF]]</f>
        <v>564900</v>
      </c>
      <c r="Q35" s="179" t="s">
        <v>3033</v>
      </c>
      <c r="R35" s="139">
        <f>SUMIFS(Tbl_Baseline_23_24_Adj[FY 2023 Amount],Tbl_Baseline_23_24_Adj[GF-NGF],"GF",Tbl_Baseline_23_24_Adj[Baseline Adjustments Category],VLOOKUP(3,Tbl_BaselineAdjCat[],2,FALSE))</f>
        <v>112200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112200</v>
      </c>
      <c r="U35" s="139">
        <f>SUMIFS(Tbl_Baseline_23_24_Adj[FY 2024 Amount],Tbl_Baseline_23_24_Adj[GF-NGF],"GF",Tbl_Baseline_23_24_Adj[Baseline Adjustments Category],VLOOKUP(3,Tbl_BaselineAdjCat[],2,FALSE))</f>
        <v>564900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564900</v>
      </c>
    </row>
    <row r="36" spans="2:27" x14ac:dyDescent="0.25">
      <c r="B36" s="87" t="str">
        <f>VLOOKUP(Tbl_PositionBaselineCost[[#This Row],[Agy Code]],TblAgencies[],3,FALSE)</f>
        <v>Public Safety and Homeland Security</v>
      </c>
      <c r="C36" s="99">
        <f>VLOOKUP(Tbl_PositionBaselineCost[[#This Row],[Agy Code]],TblAgencies[],2,FALSE)</f>
        <v>6</v>
      </c>
      <c r="D36" s="99">
        <f t="shared" si="2"/>
        <v>778</v>
      </c>
      <c r="E36" s="87" t="str">
        <f>VLOOKUP(Tbl_PositionBaselineCost[[#This Row],[Agy Code]],TblAgencies[],9,FALSE)</f>
        <v>778: Department of Forensic Science</v>
      </c>
      <c r="F36" s="87" t="str">
        <f>VLOOKUP(Tbl_PositionBaselineCost[[#This Row],[Agy Code]],TblAgencies[],10,FALSE)</f>
        <v>Department of Forensic Science</v>
      </c>
      <c r="G36" s="87">
        <f>VLOOKUP(Tbl_PositionBaselineCost[[#This Row],[Agy Code]],TblAgencies[],13,FALSE)</f>
        <v>165000</v>
      </c>
      <c r="H36" s="87" t="s">
        <v>2884</v>
      </c>
      <c r="I36" s="106" t="s">
        <v>2884</v>
      </c>
      <c r="J36" s="138">
        <v>5500</v>
      </c>
      <c r="K36" s="138"/>
      <c r="L36" s="129">
        <f>Tbl_PositionBaselineCost[[#This Row],[2023 GF]]+Tbl_PositionBaselineCost[[#This Row],[2023 NGF]]</f>
        <v>5500</v>
      </c>
      <c r="M36" s="138">
        <v>72900</v>
      </c>
      <c r="N36" s="138"/>
      <c r="O36" s="129">
        <f>Tbl_PositionBaselineCost[[#This Row],[2024 GF]]+Tbl_PositionBaselineCost[[#This Row],[2024 NGF]]</f>
        <v>72900</v>
      </c>
      <c r="Q36" s="203" t="s">
        <v>3030</v>
      </c>
      <c r="R36" s="203"/>
      <c r="S36" s="203"/>
      <c r="T36" s="203"/>
      <c r="U36" s="203"/>
      <c r="V36" s="203"/>
      <c r="W36" s="203"/>
      <c r="X36" s="204"/>
      <c r="Y36" s="204"/>
      <c r="Z36" s="204"/>
      <c r="AA36" s="204"/>
    </row>
    <row r="37" spans="2:27" x14ac:dyDescent="0.25">
      <c r="B37" s="87" t="str">
        <f>VLOOKUP(Tbl_PositionBaselineCost[[#This Row],[Agy Code]],TblAgencies[],3,FALSE)</f>
        <v>Public Safety and Homeland Security</v>
      </c>
      <c r="C37" s="99">
        <f>VLOOKUP(Tbl_PositionBaselineCost[[#This Row],[Agy Code]],TblAgencies[],2,FALSE)</f>
        <v>6</v>
      </c>
      <c r="D37" s="99">
        <f t="shared" si="2"/>
        <v>778</v>
      </c>
      <c r="E37" s="87" t="str">
        <f>VLOOKUP(Tbl_PositionBaselineCost[[#This Row],[Agy Code]],TblAgencies[],9,FALSE)</f>
        <v>778: Department of Forensic Science</v>
      </c>
      <c r="F37" s="87" t="str">
        <f>VLOOKUP(Tbl_PositionBaselineCost[[#This Row],[Agy Code]],TblAgencies[],10,FALSE)</f>
        <v>Department of Forensic Science</v>
      </c>
      <c r="G37" s="87">
        <f>VLOOKUP(Tbl_PositionBaselineCost[[#This Row],[Agy Code]],TblAgencies[],13,FALSE)</f>
        <v>165000</v>
      </c>
      <c r="H37" s="87" t="s">
        <v>2885</v>
      </c>
      <c r="I37" s="106" t="s">
        <v>2885</v>
      </c>
      <c r="J37" s="138">
        <v>101500</v>
      </c>
      <c r="K37" s="138"/>
      <c r="L37" s="129">
        <f>Tbl_PositionBaselineCost[[#This Row],[2023 GF]]+Tbl_PositionBaselineCost[[#This Row],[2023 NGF]]</f>
        <v>101500</v>
      </c>
      <c r="M37" s="138">
        <v>243500</v>
      </c>
      <c r="N37" s="138"/>
      <c r="O37" s="129">
        <f>Tbl_PositionBaselineCost[[#This Row],[2024 GF]]+Tbl_PositionBaselineCost[[#This Row],[2024 NGF]]</f>
        <v>243500</v>
      </c>
    </row>
    <row r="38" spans="2:27" x14ac:dyDescent="0.25">
      <c r="B38" s="87" t="str">
        <f>VLOOKUP(Tbl_PositionBaselineCost[[#This Row],[Agy Code]],TblAgencies[],3,FALSE)</f>
        <v>Public Safety and Homeland Security</v>
      </c>
      <c r="C38" s="99">
        <f>VLOOKUP(Tbl_PositionBaselineCost[[#This Row],[Agy Code]],TblAgencies[],2,FALSE)</f>
        <v>6</v>
      </c>
      <c r="D38" s="99">
        <f t="shared" si="2"/>
        <v>778</v>
      </c>
      <c r="E38" s="87" t="str">
        <f>VLOOKUP(Tbl_PositionBaselineCost[[#This Row],[Agy Code]],TblAgencies[],9,FALSE)</f>
        <v>778: Department of Forensic Science</v>
      </c>
      <c r="F38" s="87" t="str">
        <f>VLOOKUP(Tbl_PositionBaselineCost[[#This Row],[Agy Code]],TblAgencies[],10,FALSE)</f>
        <v>Department of Forensic Science</v>
      </c>
      <c r="G38" s="87">
        <f>VLOOKUP(Tbl_PositionBaselineCost[[#This Row],[Agy Code]],TblAgencies[],13,FALSE)</f>
        <v>165000</v>
      </c>
      <c r="H38" s="87" t="s">
        <v>2886</v>
      </c>
      <c r="I38" s="106" t="s">
        <v>2886</v>
      </c>
      <c r="J38" s="138">
        <v>5200</v>
      </c>
      <c r="K38" s="138"/>
      <c r="L38" s="129">
        <f>Tbl_PositionBaselineCost[[#This Row],[2023 GF]]+Tbl_PositionBaselineCost[[#This Row],[2023 NGF]]</f>
        <v>5200</v>
      </c>
      <c r="M38" s="138">
        <v>78700</v>
      </c>
      <c r="N38" s="138"/>
      <c r="O38" s="129">
        <f>Tbl_PositionBaselineCost[[#This Row],[2024 GF]]+Tbl_PositionBaselineCost[[#This Row],[2024 NGF]]</f>
        <v>78700</v>
      </c>
    </row>
    <row r="39" spans="2:27" ht="15.75" thickBot="1" x14ac:dyDescent="0.3">
      <c r="B39" s="107" t="str">
        <f>VLOOKUP(Tbl_PositionBaselineCost[[#This Row],[Agy Code]],TblAgencies[],3,FALSE)</f>
        <v>Public Safety and Homeland Security</v>
      </c>
      <c r="C39" s="108">
        <f>VLOOKUP(Tbl_PositionBaselineCost[[#This Row],[Agy Code]],TblAgencies[],2,FALSE)</f>
        <v>6</v>
      </c>
      <c r="D39" s="99">
        <f t="shared" ref="D39:D44" si="3">SelectAgyCode</f>
        <v>778</v>
      </c>
      <c r="E39" s="107" t="str">
        <f>VLOOKUP(Tbl_PositionBaselineCost[[#This Row],[Agy Code]],TblAgencies[],9,FALSE)</f>
        <v>778: Department of Forensic Science</v>
      </c>
      <c r="F39" s="107" t="str">
        <f>VLOOKUP(Tbl_PositionBaselineCost[[#This Row],[Agy Code]],TblAgencies[],10,FALSE)</f>
        <v>Department of Forensic Science</v>
      </c>
      <c r="G39" s="107">
        <f>VLOOKUP(Tbl_PositionBaselineCost[[#This Row],[Agy Code]],TblAgencies[],13,FALSE)</f>
        <v>165000</v>
      </c>
      <c r="H39" s="87" t="s">
        <v>2887</v>
      </c>
      <c r="I39" s="200" t="s">
        <v>2887</v>
      </c>
      <c r="J39" s="201">
        <v>0</v>
      </c>
      <c r="K39" s="201"/>
      <c r="L39" s="195">
        <f>Tbl_PositionBaselineCost[[#This Row],[2023 GF]]+Tbl_PositionBaselineCost[[#This Row],[2023 NGF]]</f>
        <v>0</v>
      </c>
      <c r="M39" s="201">
        <v>169800</v>
      </c>
      <c r="N39" s="201"/>
      <c r="O39" s="195">
        <f>Tbl_PositionBaselineCost[[#This Row],[2024 GF]]+Tbl_PositionBaselineCost[[#This Row],[2024 NGF]]</f>
        <v>169800</v>
      </c>
    </row>
    <row r="40" spans="2:27" x14ac:dyDescent="0.25">
      <c r="B40" s="107" t="str">
        <f>VLOOKUP(Tbl_PositionBaselineCost[[#This Row],[Agy Code]],TblAgencies[],3,FALSE)</f>
        <v>Public Safety and Homeland Security</v>
      </c>
      <c r="C40" s="108">
        <f>VLOOKUP(Tbl_PositionBaselineCost[[#This Row],[Agy Code]],TblAgencies[],2,FALSE)</f>
        <v>6</v>
      </c>
      <c r="D40" s="99">
        <f t="shared" si="3"/>
        <v>778</v>
      </c>
      <c r="E40" s="107" t="str">
        <f>VLOOKUP(Tbl_PositionBaselineCost[[#This Row],[Agy Code]],TblAgencies[],9,FALSE)</f>
        <v>778: Department of Forensic Science</v>
      </c>
      <c r="F40" s="107" t="str">
        <f>VLOOKUP(Tbl_PositionBaselineCost[[#This Row],[Agy Code]],TblAgencies[],10,FALSE)</f>
        <v>Department of Forensic Science</v>
      </c>
      <c r="G40" s="107">
        <f>VLOOKUP(Tbl_PositionBaselineCost[[#This Row],[Agy Code]],TblAgencies[],13,FALSE)</f>
        <v>165000</v>
      </c>
      <c r="I40" s="196" t="s">
        <v>2991</v>
      </c>
      <c r="J40" s="202">
        <f>J34+J35</f>
        <v>35815200</v>
      </c>
      <c r="K40" s="202">
        <f>K34+K35</f>
        <v>1307300</v>
      </c>
      <c r="L40" s="202">
        <f>Tbl_PositionBaselineCost[[#This Row],[2023 GF]]+Tbl_PositionBaselineCost[[#This Row],[2023 NGF]]</f>
        <v>37122500</v>
      </c>
      <c r="M40" s="202">
        <f>M34+M35</f>
        <v>36356900</v>
      </c>
      <c r="N40" s="202">
        <f>N34+N35</f>
        <v>1307300</v>
      </c>
      <c r="O40" s="202">
        <f>Tbl_PositionBaselineCost[[#This Row],[2024 GF]]+Tbl_PositionBaselineCost[[#This Row],[2024 NGF]]</f>
        <v>37664200</v>
      </c>
    </row>
    <row r="41" spans="2:27" x14ac:dyDescent="0.25">
      <c r="B41" s="107" t="str">
        <f>VLOOKUP(Tbl_PositionBaselineCost[[#This Row],[Agy Code]],TblAgencies[],3,FALSE)</f>
        <v>Public Safety and Homeland Security</v>
      </c>
      <c r="C41" s="108">
        <f>VLOOKUP(Tbl_PositionBaselineCost[[#This Row],[Agy Code]],TblAgencies[],2,FALSE)</f>
        <v>6</v>
      </c>
      <c r="D41" s="99">
        <f t="shared" si="3"/>
        <v>778</v>
      </c>
      <c r="E41" s="107" t="str">
        <f>VLOOKUP(Tbl_PositionBaselineCost[[#This Row],[Agy Code]],TblAgencies[],9,FALSE)</f>
        <v>778: Department of Forensic Science</v>
      </c>
      <c r="F41" s="107" t="str">
        <f>VLOOKUP(Tbl_PositionBaselineCost[[#This Row],[Agy Code]],TblAgencies[],10,FALSE)</f>
        <v>Department of Forensic Science</v>
      </c>
      <c r="G41" s="107">
        <f>VLOOKUP(Tbl_PositionBaselineCost[[#This Row],[Agy Code]],TblAgencies[],13,FALSE)</f>
        <v>165000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1145600</v>
      </c>
      <c r="K41" s="129">
        <f>SUMIFS(Tbl_Baseline_23_24_Adj[FY 2023 Amount],Tbl_Baseline_23_24_Adj[Agy Code],Tbl_PositionBaselineCost[[#This Row],[Agy Code]],Tbl_Baseline_23_24_Adj[GF-NGF],"NGF",Tbl_Baseline_23_24_Adj[Baseline Adjustments Category],VLOOKUP(4,Tbl_BaselineAdjCat[],2,FALSE))</f>
        <v>200000</v>
      </c>
      <c r="L41" s="129">
        <f>Tbl_PositionBaselineCost[[#This Row],[2023 GF]]+Tbl_PositionBaselineCost[[#This Row],[2023 NGF]]</f>
        <v>1345600</v>
      </c>
      <c r="M41" s="129">
        <f>SUMIFS(Tbl_Baseline_23_24_Adj[FY 2024 Amount],Tbl_Baseline_23_24_Adj[Agy Code],Tbl_PositionBaselineCost[[#This Row],[Agy Code]],Tbl_Baseline_23_24_Adj[GF-NGF],"GF",Tbl_Baseline_23_24_Adj[Baseline Adjustments Category],VLOOKUP(4,Tbl_BaselineAdjCat[],2,FALSE))</f>
        <v>1245200</v>
      </c>
      <c r="N41" s="129">
        <f>SUMIFS(Tbl_Baseline_23_24_Adj[FY 2024 Amount],Tbl_Baseline_23_24_Adj[Agy Code],Tbl_PositionBaselineCost[[#This Row],[Agy Code]],Tbl_Baseline_23_24_Adj[GF-NGF],"NGF",Tbl_Baseline_23_24_Adj[Baseline Adjustments Category],VLOOKUP(4,Tbl_BaselineAdjCat[],2,FALSE))</f>
        <v>200000</v>
      </c>
      <c r="O41" s="129">
        <f>Tbl_PositionBaselineCost[[#This Row],[2024 GF]]+Tbl_PositionBaselineCost[[#This Row],[2024 NGF]]</f>
        <v>1445200</v>
      </c>
    </row>
    <row r="42" spans="2:27" x14ac:dyDescent="0.25">
      <c r="B42" s="107" t="str">
        <f>VLOOKUP(Tbl_PositionBaselineCost[[#This Row],[Agy Code]],TblAgencies[],3,FALSE)</f>
        <v>Public Safety and Homeland Security</v>
      </c>
      <c r="C42" s="108">
        <f>VLOOKUP(Tbl_PositionBaselineCost[[#This Row],[Agy Code]],TblAgencies[],2,FALSE)</f>
        <v>6</v>
      </c>
      <c r="D42" s="99">
        <f t="shared" si="3"/>
        <v>778</v>
      </c>
      <c r="E42" s="107" t="str">
        <f>VLOOKUP(Tbl_PositionBaselineCost[[#This Row],[Agy Code]],TblAgencies[],9,FALSE)</f>
        <v>778: Department of Forensic Science</v>
      </c>
      <c r="F42" s="107" t="str">
        <f>VLOOKUP(Tbl_PositionBaselineCost[[#This Row],[Agy Code]],TblAgencies[],10,FALSE)</f>
        <v>Department of Forensic Science</v>
      </c>
      <c r="G42" s="107">
        <f>VLOOKUP(Tbl_PositionBaselineCost[[#This Row],[Agy Code]],TblAgencies[],13,FALSE)</f>
        <v>165000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Public Safety and Homeland Security</v>
      </c>
      <c r="C43" s="108">
        <f>VLOOKUP(Tbl_PositionBaselineCost[[#This Row],[Agy Code]],TblAgencies[],2,FALSE)</f>
        <v>6</v>
      </c>
      <c r="D43" s="99">
        <f t="shared" si="3"/>
        <v>778</v>
      </c>
      <c r="E43" s="107" t="str">
        <f>VLOOKUP(Tbl_PositionBaselineCost[[#This Row],[Agy Code]],TblAgencies[],9,FALSE)</f>
        <v>778: Department of Forensic Science</v>
      </c>
      <c r="F43" s="107" t="str">
        <f>VLOOKUP(Tbl_PositionBaselineCost[[#This Row],[Agy Code]],TblAgencies[],10,FALSE)</f>
        <v>Department of Forensic Science</v>
      </c>
      <c r="G43" s="107">
        <f>VLOOKUP(Tbl_PositionBaselineCost[[#This Row],[Agy Code]],TblAgencies[],13,FALSE)</f>
        <v>165000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1764235</v>
      </c>
      <c r="K43" s="133">
        <f>SUMIFS(Tbl_Baseline_23_24_Adj[FY 2023 Amount],Tbl_Baseline_23_24_Adj[Agy Code],Tbl_PositionBaselineCost[[#This Row],[Agy Code]],Tbl_Baseline_23_24_Adj[GF-NGF],"NGF",Tbl_Baseline_23_24_Adj[Baseline Adjustments Category],VLOOKUP(10,Tbl_BaselineAdjCat[],2,FALSE))</f>
        <v>40377</v>
      </c>
      <c r="L43" s="133">
        <f>Tbl_PositionBaselineCost[[#This Row],[2023 GF]]+Tbl_PositionBaselineCost[[#This Row],[2023 NGF]]</f>
        <v>1804612</v>
      </c>
      <c r="M43" s="133">
        <f>SUMIFS(Tbl_Baseline_23_24_Adj[FY 2024 Amount],Tbl_Baseline_23_24_Adj[Agy Code],Tbl_PositionBaselineCost[[#This Row],[Agy Code]],Tbl_Baseline_23_24_Adj[GF-NGF],"GF",Tbl_Baseline_23_24_Adj[Baseline Adjustments Category],VLOOKUP(10,Tbl_BaselineAdjCat[],2,FALSE))</f>
        <v>3182310</v>
      </c>
      <c r="N43" s="133">
        <f>SUMIFS(Tbl_Baseline_23_24_Adj[FY 2024 Amount],Tbl_Baseline_23_24_Adj[Agy Code],Tbl_PositionBaselineCost[[#This Row],[Agy Code]],Tbl_Baseline_23_24_Adj[GF-NGF],"NGF",Tbl_Baseline_23_24_Adj[Baseline Adjustments Category],VLOOKUP(10,Tbl_BaselineAdjCat[],2,FALSE))</f>
        <v>90299</v>
      </c>
      <c r="O43" s="133">
        <f>Tbl_PositionBaselineCost[[#This Row],[2024 GF]]+Tbl_PositionBaselineCost[[#This Row],[2024 NGF]]</f>
        <v>3272609</v>
      </c>
    </row>
    <row r="44" spans="2:27" x14ac:dyDescent="0.25">
      <c r="B44" s="107" t="str">
        <f>VLOOKUP(Tbl_PositionBaselineCost[[#This Row],[Agy Code]],TblAgencies[],3,FALSE)</f>
        <v>Public Safety and Homeland Security</v>
      </c>
      <c r="C44" s="108">
        <f>VLOOKUP(Tbl_PositionBaselineCost[[#This Row],[Agy Code]],TblAgencies[],2,FALSE)</f>
        <v>6</v>
      </c>
      <c r="D44" s="99">
        <f t="shared" si="3"/>
        <v>778</v>
      </c>
      <c r="E44" s="107" t="str">
        <f>VLOOKUP(Tbl_PositionBaselineCost[[#This Row],[Agy Code]],TblAgencies[],9,FALSE)</f>
        <v>778: Department of Forensic Science</v>
      </c>
      <c r="F44" s="107" t="str">
        <f>VLOOKUP(Tbl_PositionBaselineCost[[#This Row],[Agy Code]],TblAgencies[],10,FALSE)</f>
        <v>Department of Forensic Science</v>
      </c>
      <c r="G44" s="107">
        <f>VLOOKUP(Tbl_PositionBaselineCost[[#This Row],[Agy Code]],TblAgencies[],13,FALSE)</f>
        <v>165000</v>
      </c>
      <c r="H44" s="87" t="s">
        <v>2897</v>
      </c>
      <c r="I44" s="163" t="s">
        <v>2897</v>
      </c>
      <c r="J44" s="173">
        <f>SUM(J40:J43)</f>
        <v>38725035</v>
      </c>
      <c r="K44" s="173">
        <f>SUM(K40:K43)</f>
        <v>1547677</v>
      </c>
      <c r="L44" s="173">
        <f>Tbl_PositionBaselineCost[[#This Row],[2023 GF]]+Tbl_PositionBaselineCost[[#This Row],[2023 NGF]]</f>
        <v>40272712</v>
      </c>
      <c r="M44" s="173">
        <f>SUM(M40:M43)</f>
        <v>40784410</v>
      </c>
      <c r="N44" s="173">
        <f>SUM(N40:N43)</f>
        <v>1597599</v>
      </c>
      <c r="O44" s="173">
        <f>Tbl_PositionBaselineCost[[#This Row],[2024 GF]]+Tbl_PositionBaselineCost[[#This Row],[2024 NGF]]</f>
        <v>42382009</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Public Safety and Homeland Security</v>
      </c>
      <c r="C48" s="99">
        <f>VLOOKUP(Tbl_PositionPolicyCostChange[[#This Row],[Agy Code]],TblAgencies[],2,FALSE)</f>
        <v>6</v>
      </c>
      <c r="D48" s="99">
        <f t="shared" ref="D48:D54" si="4">SelectAgyCode</f>
        <v>778</v>
      </c>
      <c r="E48" s="87" t="str">
        <f>VLOOKUP(Tbl_PositionPolicyCostChange[[#This Row],[Agy Code]],TblAgencies[],9,FALSE)</f>
        <v>778: Department of Forensic Science</v>
      </c>
      <c r="F48" s="87" t="str">
        <f>VLOOKUP(Tbl_PositionPolicyCostChange[[#This Row],[Agy Code]],TblAgencies[],10,FALSE)</f>
        <v>Department of Forensic Science</v>
      </c>
      <c r="G48" s="87">
        <f>VLOOKUP(Tbl_PositionPolicyCostChange[[#This Row],[Agy Code]],TblAgencies[],13,FALSE)</f>
        <v>165000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Public Safety and Homeland Security</v>
      </c>
      <c r="C49" s="99">
        <f>VLOOKUP(Tbl_PositionPolicyCostChange[[#This Row],[Agy Code]],TblAgencies[],2,FALSE)</f>
        <v>6</v>
      </c>
      <c r="D49" s="99">
        <f t="shared" si="4"/>
        <v>778</v>
      </c>
      <c r="E49" s="87" t="str">
        <f>VLOOKUP(Tbl_PositionPolicyCostChange[[#This Row],[Agy Code]],TblAgencies[],9,FALSE)</f>
        <v>778: Department of Forensic Science</v>
      </c>
      <c r="F49" s="87" t="str">
        <f>VLOOKUP(Tbl_PositionPolicyCostChange[[#This Row],[Agy Code]],TblAgencies[],10,FALSE)</f>
        <v>Department of Forensic Science</v>
      </c>
      <c r="G49" s="87">
        <f>VLOOKUP(Tbl_PositionPolicyCostChange[[#This Row],[Agy Code]],TblAgencies[],13,FALSE)</f>
        <v>165000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Public Safety and Homeland Security</v>
      </c>
      <c r="C50" s="108">
        <f>VLOOKUP(Tbl_PositionPolicyCostChange[[#This Row],[Agy Code]],TblAgencies[],2,FALSE)</f>
        <v>6</v>
      </c>
      <c r="D50" s="108">
        <f t="shared" si="4"/>
        <v>778</v>
      </c>
      <c r="E50" s="107" t="str">
        <f>VLOOKUP(Tbl_PositionPolicyCostChange[[#This Row],[Agy Code]],TblAgencies[],9,FALSE)</f>
        <v>778: Department of Forensic Science</v>
      </c>
      <c r="F50" s="107" t="str">
        <f>VLOOKUP(Tbl_PositionPolicyCostChange[[#This Row],[Agy Code]],TblAgencies[],10,FALSE)</f>
        <v>Department of Forensic Science</v>
      </c>
      <c r="G50" s="107">
        <f>VLOOKUP(Tbl_PositionPolicyCostChange[[#This Row],[Agy Code]],TblAgencies[],13,FALSE)</f>
        <v>165000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Public Safety and Homeland Security</v>
      </c>
      <c r="C51" s="108">
        <f>VLOOKUP(Tbl_PositionPolicyCostChange[[#This Row],[Agy Code]],TblAgencies[],2,FALSE)</f>
        <v>6</v>
      </c>
      <c r="D51" s="108">
        <f>SelectAgyCode</f>
        <v>778</v>
      </c>
      <c r="E51" s="107" t="str">
        <f>VLOOKUP(Tbl_PositionPolicyCostChange[[#This Row],[Agy Code]],TblAgencies[],9,FALSE)</f>
        <v>778: Department of Forensic Science</v>
      </c>
      <c r="F51" s="107" t="str">
        <f>VLOOKUP(Tbl_PositionPolicyCostChange[[#This Row],[Agy Code]],TblAgencies[],10,FALSE)</f>
        <v>Department of Forensic Science</v>
      </c>
      <c r="G51" s="107">
        <f>VLOOKUP(Tbl_PositionPolicyCostChange[[#This Row],[Agy Code]],TblAgencies[],13,FALSE)</f>
        <v>165000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Public Safety and Homeland Security</v>
      </c>
      <c r="C52" s="108">
        <f>VLOOKUP(Tbl_PositionPolicyCostChange[[#This Row],[Agy Code]],TblAgencies[],2,FALSE)</f>
        <v>6</v>
      </c>
      <c r="D52" s="108">
        <f t="shared" si="4"/>
        <v>778</v>
      </c>
      <c r="E52" s="107" t="str">
        <f>VLOOKUP(Tbl_PositionPolicyCostChange[[#This Row],[Agy Code]],TblAgencies[],9,FALSE)</f>
        <v>778: Department of Forensic Science</v>
      </c>
      <c r="F52" s="107" t="str">
        <f>VLOOKUP(Tbl_PositionPolicyCostChange[[#This Row],[Agy Code]],TblAgencies[],10,FALSE)</f>
        <v>Department of Forensic Science</v>
      </c>
      <c r="G52" s="107">
        <f>VLOOKUP(Tbl_PositionPolicyCostChange[[#This Row],[Agy Code]],TblAgencies[],13,FALSE)</f>
        <v>165000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Public Safety and Homeland Security</v>
      </c>
      <c r="C53" s="108">
        <f>VLOOKUP(Tbl_PositionPolicyCostChange[[#This Row],[Agy Code]],TblAgencies[],2,FALSE)</f>
        <v>6</v>
      </c>
      <c r="D53" s="108">
        <f t="shared" si="4"/>
        <v>778</v>
      </c>
      <c r="E53" s="107" t="str">
        <f>VLOOKUP(Tbl_PositionPolicyCostChange[[#This Row],[Agy Code]],TblAgencies[],9,FALSE)</f>
        <v>778: Department of Forensic Science</v>
      </c>
      <c r="F53" s="107" t="str">
        <f>VLOOKUP(Tbl_PositionPolicyCostChange[[#This Row],[Agy Code]],TblAgencies[],10,FALSE)</f>
        <v>Department of Forensic Science</v>
      </c>
      <c r="G53" s="107">
        <f>VLOOKUP(Tbl_PositionPolicyCostChange[[#This Row],[Agy Code]],TblAgencies[],13,FALSE)</f>
        <v>165000</v>
      </c>
      <c r="H53" s="87" t="s">
        <v>2898</v>
      </c>
      <c r="I53" s="167" t="s">
        <v>2898</v>
      </c>
      <c r="J53" s="175">
        <f>J44</f>
        <v>38725035</v>
      </c>
      <c r="K53" s="175">
        <f>K44</f>
        <v>1547677</v>
      </c>
      <c r="L53" s="175">
        <f>Tbl_PositionPolicyCostChange[[#This Row],[2023 GF]]+Tbl_PositionPolicyCostChange[[#This Row],[2023 NGF]]</f>
        <v>40272712</v>
      </c>
      <c r="M53" s="175">
        <f>M44</f>
        <v>40784410</v>
      </c>
      <c r="N53" s="175">
        <f>N44</f>
        <v>1597599</v>
      </c>
      <c r="O53" s="175">
        <f>Tbl_PositionPolicyCostChange[[#This Row],[2024 GF]]+Tbl_PositionPolicyCostChange[[#This Row],[2024 NGF]]</f>
        <v>42382009</v>
      </c>
    </row>
    <row r="54" spans="2:15" x14ac:dyDescent="0.25">
      <c r="B54" s="107" t="str">
        <f>VLOOKUP(Tbl_PositionPolicyCostChange[[#This Row],[Agy Code]],TblAgencies[],3,FALSE)</f>
        <v>Public Safety and Homeland Security</v>
      </c>
      <c r="C54" s="108">
        <f>VLOOKUP(Tbl_PositionPolicyCostChange[[#This Row],[Agy Code]],TblAgencies[],2,FALSE)</f>
        <v>6</v>
      </c>
      <c r="D54" s="108">
        <f t="shared" si="4"/>
        <v>778</v>
      </c>
      <c r="E54" s="107" t="str">
        <f>VLOOKUP(Tbl_PositionPolicyCostChange[[#This Row],[Agy Code]],TblAgencies[],9,FALSE)</f>
        <v>778: Department of Forensic Science</v>
      </c>
      <c r="F54" s="107" t="str">
        <f>VLOOKUP(Tbl_PositionPolicyCostChange[[#This Row],[Agy Code]],TblAgencies[],10,FALSE)</f>
        <v>Department of Forensic Science</v>
      </c>
      <c r="G54" s="107">
        <f>VLOOKUP(Tbl_PositionPolicyCostChange[[#This Row],[Agy Code]],TblAgencies[],13,FALSE)</f>
        <v>165000</v>
      </c>
      <c r="H54" s="87" t="s">
        <v>2900</v>
      </c>
      <c r="I54" s="176" t="s">
        <v>2900</v>
      </c>
      <c r="J54" s="164">
        <f>J52+J53</f>
        <v>38725035</v>
      </c>
      <c r="K54" s="164">
        <f>K52+K53</f>
        <v>1547677</v>
      </c>
      <c r="L54" s="164">
        <f>Tbl_PositionPolicyCostChange[[#This Row],[2023 GF]]+Tbl_PositionPolicyCostChange[[#This Row],[2023 NGF]]</f>
        <v>40272712</v>
      </c>
      <c r="M54" s="164">
        <f>M52+M53</f>
        <v>40784410</v>
      </c>
      <c r="N54" s="164">
        <f>N52+N53</f>
        <v>1597599</v>
      </c>
      <c r="O54" s="164">
        <f>Tbl_PositionPolicyCostChange[[#This Row],[2024 GF]]+Tbl_PositionPolicyCostChange[[#This Row],[2024 NGF]]</f>
        <v>42382009</v>
      </c>
    </row>
    <row r="55" spans="2:15" x14ac:dyDescent="0.25">
      <c r="M55" s="117"/>
      <c r="N55" s="117"/>
      <c r="O55" s="117"/>
    </row>
  </sheetData>
  <sheetProtection sheet="1" objects="1" scenarios="1"/>
  <conditionalFormatting sqref="J7">
    <cfRule type="expression" dxfId="222" priority="14">
      <formula>$J$7&lt;&gt;$R$7</formula>
    </cfRule>
  </conditionalFormatting>
  <conditionalFormatting sqref="K7">
    <cfRule type="expression" dxfId="221" priority="13">
      <formula>$K$7&lt;&gt;$S$7</formula>
    </cfRule>
  </conditionalFormatting>
  <conditionalFormatting sqref="L7">
    <cfRule type="expression" dxfId="220" priority="12">
      <formula>$L$7&lt;&gt;$T$7</formula>
    </cfRule>
  </conditionalFormatting>
  <conditionalFormatting sqref="M7">
    <cfRule type="expression" dxfId="219" priority="11">
      <formula>$M$7&lt;&gt;$U$7</formula>
    </cfRule>
  </conditionalFormatting>
  <conditionalFormatting sqref="N7">
    <cfRule type="expression" dxfId="218" priority="10">
      <formula>$N$7&lt;&gt;$V$7</formula>
    </cfRule>
  </conditionalFormatting>
  <conditionalFormatting sqref="O7">
    <cfRule type="expression" dxfId="217" priority="9">
      <formula>$O$7&lt;&gt;$W$7</formula>
    </cfRule>
  </conditionalFormatting>
  <conditionalFormatting sqref="Q7">
    <cfRule type="expression" dxfId="216" priority="8">
      <formula>OR($J$7&lt;&gt;$R$7,$K$7&lt;&gt;$S$7,$L$7&lt;&gt;$T$7,$M$7&lt;&gt;$U$7,$N$7&lt;&gt;$V$7,$O$7&lt;&gt;$W$7)</formula>
    </cfRule>
  </conditionalFormatting>
  <conditionalFormatting sqref="J35">
    <cfRule type="expression" dxfId="215" priority="7">
      <formula>$J$35&lt;&gt;$R$35</formula>
    </cfRule>
  </conditionalFormatting>
  <conditionalFormatting sqref="K35">
    <cfRule type="expression" dxfId="214" priority="6">
      <formula>$K$35&lt;&gt;$S$35</formula>
    </cfRule>
  </conditionalFormatting>
  <conditionalFormatting sqref="L35">
    <cfRule type="expression" dxfId="213" priority="5">
      <formula>$L$35&lt;&gt;$T$35</formula>
    </cfRule>
  </conditionalFormatting>
  <conditionalFormatting sqref="M35">
    <cfRule type="expression" dxfId="212" priority="4">
      <formula>$M$35&lt;&gt;$U$35</formula>
    </cfRule>
  </conditionalFormatting>
  <conditionalFormatting sqref="N35">
    <cfRule type="expression" dxfId="211" priority="3">
      <formula>$N$35&lt;&gt;$V$35</formula>
    </cfRule>
  </conditionalFormatting>
  <conditionalFormatting sqref="O35">
    <cfRule type="expression" dxfId="210" priority="2">
      <formula>$O$35&lt;&gt;$W$35</formula>
    </cfRule>
  </conditionalFormatting>
  <conditionalFormatting sqref="Q35">
    <cfRule type="expression" dxfId="209"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67" activePane="bottomLeft" state="frozen"/>
      <selection activeCell="I2" sqref="I2"/>
      <selection pane="bottomLeft" activeCell="Z48" sqref="Z48"/>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778: Department of Forensic Science</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668</v>
      </c>
      <c r="C7" s="14">
        <v>12</v>
      </c>
      <c r="D7" s="14">
        <v>778</v>
      </c>
      <c r="E7" s="14" t="s">
        <v>687</v>
      </c>
      <c r="F7" s="14" t="s">
        <v>688</v>
      </c>
      <c r="G7" s="14">
        <v>165000</v>
      </c>
      <c r="H7" s="14">
        <v>309</v>
      </c>
      <c r="I7" s="14" t="s">
        <v>2001</v>
      </c>
      <c r="J7" s="14" t="s">
        <v>1552</v>
      </c>
      <c r="K7" s="14" t="s">
        <v>927</v>
      </c>
      <c r="L7" s="14">
        <v>51211069.810000002</v>
      </c>
      <c r="M7" s="14">
        <v>56446890</v>
      </c>
      <c r="N7" s="14">
        <v>55639990</v>
      </c>
      <c r="O7" s="82" t="s">
        <v>3050</v>
      </c>
      <c r="P7" s="82" t="s">
        <v>2807</v>
      </c>
      <c r="Q7" s="14"/>
      <c r="R7" s="14"/>
      <c r="S7" s="14" t="s">
        <v>2970</v>
      </c>
      <c r="T7" s="14"/>
      <c r="U7" s="14" t="s">
        <v>2909</v>
      </c>
      <c r="V7" s="14" t="s">
        <v>2911</v>
      </c>
      <c r="W7" s="77" t="s">
        <v>3054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668</v>
      </c>
      <c r="C8" s="14">
        <v>12</v>
      </c>
      <c r="D8" s="14">
        <v>778</v>
      </c>
      <c r="E8" s="14" t="s">
        <v>687</v>
      </c>
      <c r="F8" s="14" t="s">
        <v>688</v>
      </c>
      <c r="G8" s="14">
        <v>165000</v>
      </c>
      <c r="H8" s="14">
        <v>309</v>
      </c>
      <c r="I8" s="14" t="s">
        <v>2001</v>
      </c>
      <c r="J8" s="14" t="s">
        <v>1552</v>
      </c>
      <c r="K8" s="14" t="s">
        <v>927</v>
      </c>
      <c r="L8" s="14">
        <v>51211069.810000002</v>
      </c>
      <c r="M8" s="14">
        <v>56446890</v>
      </c>
      <c r="N8" s="14">
        <v>55639990</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668</v>
      </c>
      <c r="C9" s="14">
        <v>12</v>
      </c>
      <c r="D9" s="14">
        <v>778</v>
      </c>
      <c r="E9" s="14" t="s">
        <v>687</v>
      </c>
      <c r="F9" s="14" t="s">
        <v>688</v>
      </c>
      <c r="G9" s="14">
        <v>165000</v>
      </c>
      <c r="H9" s="14">
        <v>309</v>
      </c>
      <c r="I9" s="14" t="s">
        <v>2001</v>
      </c>
      <c r="J9" s="14" t="s">
        <v>1552</v>
      </c>
      <c r="K9" s="14" t="s">
        <v>927</v>
      </c>
      <c r="L9" s="14">
        <v>51211069.810000002</v>
      </c>
      <c r="M9" s="14">
        <v>56446890</v>
      </c>
      <c r="N9" s="14">
        <v>55639990</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668</v>
      </c>
      <c r="C10" s="14">
        <v>12</v>
      </c>
      <c r="D10" s="14">
        <v>778</v>
      </c>
      <c r="E10" s="14" t="s">
        <v>687</v>
      </c>
      <c r="F10" s="14" t="s">
        <v>688</v>
      </c>
      <c r="G10" s="14">
        <v>165000</v>
      </c>
      <c r="H10" s="14">
        <v>309</v>
      </c>
      <c r="I10" s="14" t="s">
        <v>2001</v>
      </c>
      <c r="J10" s="14" t="s">
        <v>1552</v>
      </c>
      <c r="K10" s="14" t="s">
        <v>927</v>
      </c>
      <c r="L10" s="14">
        <v>51211069.810000002</v>
      </c>
      <c r="M10" s="14">
        <v>56446890</v>
      </c>
      <c r="N10" s="14">
        <v>55639990</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51211069.810000002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51211069.810000002</v>
      </c>
    </row>
    <row r="11" spans="1:27" x14ac:dyDescent="0.25">
      <c r="B11" s="14" t="s">
        <v>668</v>
      </c>
      <c r="C11" s="14">
        <v>12</v>
      </c>
      <c r="D11" s="14">
        <v>778</v>
      </c>
      <c r="E11" s="14" t="s">
        <v>687</v>
      </c>
      <c r="F11" s="14" t="s">
        <v>688</v>
      </c>
      <c r="G11" s="14">
        <v>165000</v>
      </c>
      <c r="H11" s="14">
        <v>309</v>
      </c>
      <c r="I11" s="14" t="s">
        <v>2001</v>
      </c>
      <c r="J11" s="14" t="s">
        <v>1552</v>
      </c>
      <c r="K11" s="14" t="s">
        <v>927</v>
      </c>
      <c r="L11" s="14">
        <v>51211069.810000002</v>
      </c>
      <c r="M11" s="14">
        <v>56446890</v>
      </c>
      <c r="N11" s="14">
        <v>55639990</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668</v>
      </c>
      <c r="C12" s="14">
        <v>12</v>
      </c>
      <c r="D12" s="14">
        <v>778</v>
      </c>
      <c r="E12" s="14" t="s">
        <v>687</v>
      </c>
      <c r="F12" s="14" t="s">
        <v>688</v>
      </c>
      <c r="G12" s="14">
        <v>165000</v>
      </c>
      <c r="H12" s="14">
        <v>309</v>
      </c>
      <c r="I12" s="14" t="s">
        <v>2001</v>
      </c>
      <c r="J12" s="14" t="s">
        <v>1552</v>
      </c>
      <c r="K12" s="14" t="s">
        <v>927</v>
      </c>
      <c r="L12" s="14">
        <v>51211069.810000002</v>
      </c>
      <c r="M12" s="14">
        <v>56446890</v>
      </c>
      <c r="N12" s="14">
        <v>55639990</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668</v>
      </c>
      <c r="C13" s="14">
        <v>12</v>
      </c>
      <c r="D13" s="14">
        <v>778</v>
      </c>
      <c r="E13" s="14" t="s">
        <v>687</v>
      </c>
      <c r="F13" s="14" t="s">
        <v>688</v>
      </c>
      <c r="G13" s="14">
        <v>165000</v>
      </c>
      <c r="H13" s="14">
        <v>309</v>
      </c>
      <c r="I13" s="14" t="s">
        <v>2001</v>
      </c>
      <c r="J13" s="14" t="s">
        <v>1552</v>
      </c>
      <c r="K13" s="14" t="s">
        <v>927</v>
      </c>
      <c r="L13" s="14">
        <v>51211069.810000002</v>
      </c>
      <c r="M13" s="14">
        <v>56446890</v>
      </c>
      <c r="N13" s="14">
        <v>55639990</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112200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564900</v>
      </c>
    </row>
    <row r="14" spans="1:27" x14ac:dyDescent="0.25">
      <c r="B14" s="14" t="s">
        <v>668</v>
      </c>
      <c r="C14" s="14">
        <v>12</v>
      </c>
      <c r="D14" s="14">
        <v>778</v>
      </c>
      <c r="E14" s="14" t="s">
        <v>687</v>
      </c>
      <c r="F14" s="14" t="s">
        <v>688</v>
      </c>
      <c r="G14" s="14">
        <v>165000</v>
      </c>
      <c r="H14" s="14">
        <v>309</v>
      </c>
      <c r="I14" s="14" t="s">
        <v>2001</v>
      </c>
      <c r="J14" s="14" t="s">
        <v>1552</v>
      </c>
      <c r="K14" s="14" t="s">
        <v>927</v>
      </c>
      <c r="L14" s="14">
        <v>51211069.810000002</v>
      </c>
      <c r="M14" s="14">
        <v>56446890</v>
      </c>
      <c r="N14" s="14">
        <v>55639990</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1145600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1245200</v>
      </c>
    </row>
    <row r="15" spans="1:27" x14ac:dyDescent="0.25">
      <c r="B15" s="14" t="s">
        <v>668</v>
      </c>
      <c r="C15" s="14">
        <v>12</v>
      </c>
      <c r="D15" s="14">
        <v>778</v>
      </c>
      <c r="E15" s="14" t="s">
        <v>687</v>
      </c>
      <c r="F15" s="14" t="s">
        <v>688</v>
      </c>
      <c r="G15" s="14">
        <v>165000</v>
      </c>
      <c r="H15" s="14">
        <v>309</v>
      </c>
      <c r="I15" s="14" t="s">
        <v>2001</v>
      </c>
      <c r="J15" s="14" t="s">
        <v>1552</v>
      </c>
      <c r="K15" s="14" t="s">
        <v>927</v>
      </c>
      <c r="L15" s="14">
        <v>51211069.810000002</v>
      </c>
      <c r="M15" s="14">
        <v>56446890</v>
      </c>
      <c r="N15" s="14">
        <v>55639990</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231000</v>
      </c>
    </row>
    <row r="16" spans="1:27" x14ac:dyDescent="0.25">
      <c r="B16" s="14" t="s">
        <v>668</v>
      </c>
      <c r="C16" s="14">
        <v>12</v>
      </c>
      <c r="D16" s="14">
        <v>778</v>
      </c>
      <c r="E16" s="14" t="s">
        <v>687</v>
      </c>
      <c r="F16" s="14" t="s">
        <v>688</v>
      </c>
      <c r="G16" s="14">
        <v>165000</v>
      </c>
      <c r="H16" s="14">
        <v>309</v>
      </c>
      <c r="I16" s="14" t="s">
        <v>2001</v>
      </c>
      <c r="J16" s="14" t="s">
        <v>1552</v>
      </c>
      <c r="K16" s="14" t="s">
        <v>927</v>
      </c>
      <c r="L16" s="14">
        <v>51211069.810000002</v>
      </c>
      <c r="M16" s="14">
        <v>56446890</v>
      </c>
      <c r="N16" s="14">
        <v>55639990</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1037500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668</v>
      </c>
      <c r="C17" s="14">
        <v>12</v>
      </c>
      <c r="D17" s="14">
        <v>778</v>
      </c>
      <c r="E17" s="14" t="s">
        <v>687</v>
      </c>
      <c r="F17" s="14" t="s">
        <v>688</v>
      </c>
      <c r="G17" s="14">
        <v>165000</v>
      </c>
      <c r="H17" s="14">
        <v>309</v>
      </c>
      <c r="I17" s="14" t="s">
        <v>2001</v>
      </c>
      <c r="J17" s="14" t="s">
        <v>1552</v>
      </c>
      <c r="K17" s="14" t="s">
        <v>927</v>
      </c>
      <c r="L17" s="14">
        <v>51211069.810000002</v>
      </c>
      <c r="M17" s="14">
        <v>56446890</v>
      </c>
      <c r="N17" s="14">
        <v>55639990</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668</v>
      </c>
      <c r="C18" s="14">
        <v>12</v>
      </c>
      <c r="D18" s="14">
        <v>778</v>
      </c>
      <c r="E18" s="14" t="s">
        <v>687</v>
      </c>
      <c r="F18" s="14" t="s">
        <v>688</v>
      </c>
      <c r="G18" s="14">
        <v>165000</v>
      </c>
      <c r="H18" s="14">
        <v>309</v>
      </c>
      <c r="I18" s="14" t="s">
        <v>2001</v>
      </c>
      <c r="J18" s="14" t="s">
        <v>1552</v>
      </c>
      <c r="K18" s="14" t="s">
        <v>927</v>
      </c>
      <c r="L18" s="14">
        <v>51211069.810000002</v>
      </c>
      <c r="M18" s="14">
        <v>56446890</v>
      </c>
      <c r="N18" s="14">
        <v>55639990</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668</v>
      </c>
      <c r="C19" s="14">
        <v>12</v>
      </c>
      <c r="D19" s="14">
        <v>778</v>
      </c>
      <c r="E19" s="14" t="s">
        <v>687</v>
      </c>
      <c r="F19" s="14" t="s">
        <v>688</v>
      </c>
      <c r="G19" s="14">
        <v>165000</v>
      </c>
      <c r="H19" s="14">
        <v>309</v>
      </c>
      <c r="I19" s="14" t="s">
        <v>2001</v>
      </c>
      <c r="J19" s="14" t="s">
        <v>1552</v>
      </c>
      <c r="K19" s="14" t="s">
        <v>927</v>
      </c>
      <c r="L19" s="14">
        <v>51211069.810000002</v>
      </c>
      <c r="M19" s="14">
        <v>56446890</v>
      </c>
      <c r="N19" s="14">
        <v>55639990</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668</v>
      </c>
      <c r="C20" s="14">
        <v>12</v>
      </c>
      <c r="D20" s="14">
        <v>778</v>
      </c>
      <c r="E20" s="14" t="s">
        <v>687</v>
      </c>
      <c r="F20" s="14" t="s">
        <v>688</v>
      </c>
      <c r="G20" s="14">
        <v>165000</v>
      </c>
      <c r="H20" s="14">
        <v>309</v>
      </c>
      <c r="I20" s="14" t="s">
        <v>2001</v>
      </c>
      <c r="J20" s="14" t="s">
        <v>1552</v>
      </c>
      <c r="K20" s="14" t="s">
        <v>927</v>
      </c>
      <c r="L20" s="14">
        <v>51211069.810000002</v>
      </c>
      <c r="M20" s="14">
        <v>56446890</v>
      </c>
      <c r="N20" s="14">
        <v>55639990</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1764235</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3182310</v>
      </c>
    </row>
    <row r="21" spans="2:29" x14ac:dyDescent="0.25">
      <c r="B21" s="14" t="s">
        <v>668</v>
      </c>
      <c r="C21" s="14">
        <v>12</v>
      </c>
      <c r="D21" s="14">
        <v>778</v>
      </c>
      <c r="E21" s="14" t="s">
        <v>687</v>
      </c>
      <c r="F21" s="14" t="s">
        <v>688</v>
      </c>
      <c r="G21" s="14">
        <v>165000</v>
      </c>
      <c r="H21" s="14">
        <v>309</v>
      </c>
      <c r="I21" s="14" t="s">
        <v>2001</v>
      </c>
      <c r="J21" s="14" t="s">
        <v>1552</v>
      </c>
      <c r="K21" s="14" t="s">
        <v>927</v>
      </c>
      <c r="L21" s="14">
        <v>51211069.810000002</v>
      </c>
      <c r="M21" s="14">
        <v>56446890</v>
      </c>
      <c r="N21" s="14">
        <v>55639990</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668</v>
      </c>
      <c r="C22" s="14">
        <v>12</v>
      </c>
      <c r="D22" s="14">
        <v>778</v>
      </c>
      <c r="E22" s="14" t="s">
        <v>687</v>
      </c>
      <c r="F22" s="14" t="s">
        <v>688</v>
      </c>
      <c r="G22" s="14">
        <v>165000</v>
      </c>
      <c r="H22" s="14">
        <v>309</v>
      </c>
      <c r="I22" s="14" t="s">
        <v>2001</v>
      </c>
      <c r="J22" s="14" t="s">
        <v>1552</v>
      </c>
      <c r="K22" s="14" t="s">
        <v>927</v>
      </c>
      <c r="L22" s="14">
        <v>51211069.810000002</v>
      </c>
      <c r="M22" s="14">
        <v>56446890</v>
      </c>
      <c r="N22" s="14">
        <v>55639990</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668</v>
      </c>
      <c r="C23" s="14">
        <v>12</v>
      </c>
      <c r="D23" s="14">
        <v>778</v>
      </c>
      <c r="E23" s="14" t="s">
        <v>687</v>
      </c>
      <c r="F23" s="14" t="s">
        <v>688</v>
      </c>
      <c r="G23" s="14">
        <v>165000</v>
      </c>
      <c r="H23" s="14">
        <v>309</v>
      </c>
      <c r="I23" s="14" t="s">
        <v>2001</v>
      </c>
      <c r="J23" s="14" t="s">
        <v>1552</v>
      </c>
      <c r="K23" s="14" t="s">
        <v>927</v>
      </c>
      <c r="L23" s="14">
        <v>51211069.810000002</v>
      </c>
      <c r="M23" s="14">
        <v>56446890</v>
      </c>
      <c r="N23" s="14">
        <v>55639990</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55370604.810000002</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56434479.810000002</v>
      </c>
      <c r="AC23" s="20"/>
    </row>
    <row r="24" spans="2:29" x14ac:dyDescent="0.25">
      <c r="B24" s="14" t="s">
        <v>668</v>
      </c>
      <c r="C24" s="14">
        <v>12</v>
      </c>
      <c r="D24" s="14">
        <v>778</v>
      </c>
      <c r="E24" s="14" t="s">
        <v>687</v>
      </c>
      <c r="F24" s="14" t="s">
        <v>688</v>
      </c>
      <c r="G24" s="14">
        <v>165000</v>
      </c>
      <c r="H24" s="14">
        <v>309</v>
      </c>
      <c r="I24" s="14" t="s">
        <v>2001</v>
      </c>
      <c r="J24" s="14" t="s">
        <v>1552</v>
      </c>
      <c r="K24" s="14" t="s">
        <v>927</v>
      </c>
      <c r="L24" s="14">
        <v>51211069.810000002</v>
      </c>
      <c r="M24" s="14">
        <v>56446890</v>
      </c>
      <c r="N24" s="14">
        <v>55639990</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668</v>
      </c>
      <c r="C25" s="14">
        <v>12</v>
      </c>
      <c r="D25" s="14">
        <v>778</v>
      </c>
      <c r="E25" s="14" t="s">
        <v>687</v>
      </c>
      <c r="F25" s="14" t="s">
        <v>688</v>
      </c>
      <c r="G25" s="14">
        <v>165000</v>
      </c>
      <c r="H25" s="14">
        <v>309</v>
      </c>
      <c r="I25" s="14" t="s">
        <v>2001</v>
      </c>
      <c r="J25" s="14" t="s">
        <v>1552</v>
      </c>
      <c r="K25" s="14" t="s">
        <v>927</v>
      </c>
      <c r="L25" s="14">
        <v>51211069.810000002</v>
      </c>
      <c r="M25" s="14">
        <v>56446890</v>
      </c>
      <c r="N25" s="14">
        <v>55639990</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56446890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55639990</v>
      </c>
    </row>
    <row r="26" spans="2:29" x14ac:dyDescent="0.25">
      <c r="B26" s="14" t="s">
        <v>668</v>
      </c>
      <c r="C26" s="14">
        <v>12</v>
      </c>
      <c r="D26" s="14">
        <v>778</v>
      </c>
      <c r="E26" s="14" t="s">
        <v>687</v>
      </c>
      <c r="F26" s="14" t="s">
        <v>688</v>
      </c>
      <c r="G26" s="14">
        <v>165000</v>
      </c>
      <c r="H26" s="14">
        <v>309</v>
      </c>
      <c r="I26" s="14" t="s">
        <v>2001</v>
      </c>
      <c r="J26" s="14" t="s">
        <v>1552</v>
      </c>
      <c r="K26" s="14" t="s">
        <v>927</v>
      </c>
      <c r="L26" s="14">
        <v>51211069.810000002</v>
      </c>
      <c r="M26" s="14">
        <v>56446890</v>
      </c>
      <c r="N26" s="14">
        <v>55639990</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-1076285.1899999976</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794489.81000000238</v>
      </c>
    </row>
    <row r="27" spans="2:29" x14ac:dyDescent="0.25">
      <c r="B27" s="14" t="s">
        <v>668</v>
      </c>
      <c r="C27" s="14">
        <v>12</v>
      </c>
      <c r="D27" s="14">
        <v>778</v>
      </c>
      <c r="E27" s="14" t="s">
        <v>687</v>
      </c>
      <c r="F27" s="14" t="s">
        <v>688</v>
      </c>
      <c r="G27" s="14">
        <v>165000</v>
      </c>
      <c r="H27" s="14">
        <v>309</v>
      </c>
      <c r="I27" s="14" t="s">
        <v>2001</v>
      </c>
      <c r="J27" s="14" t="s">
        <v>1552</v>
      </c>
      <c r="K27" s="14" t="s">
        <v>927</v>
      </c>
      <c r="L27" s="14">
        <v>51211069.810000002</v>
      </c>
      <c r="M27" s="14">
        <v>56446890</v>
      </c>
      <c r="N27" s="14">
        <v>55639990</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668</v>
      </c>
      <c r="C28" s="14">
        <v>12</v>
      </c>
      <c r="D28" s="14">
        <v>778</v>
      </c>
      <c r="E28" s="14" t="s">
        <v>687</v>
      </c>
      <c r="F28" s="14" t="s">
        <v>688</v>
      </c>
      <c r="G28" s="14">
        <v>165000</v>
      </c>
      <c r="H28" s="14">
        <v>309</v>
      </c>
      <c r="I28" s="14" t="s">
        <v>2001</v>
      </c>
      <c r="J28" s="14" t="s">
        <v>1552</v>
      </c>
      <c r="K28" s="14" t="s">
        <v>927</v>
      </c>
      <c r="L28" s="14">
        <v>51211069.810000002</v>
      </c>
      <c r="M28" s="14">
        <v>56446890</v>
      </c>
      <c r="N28" s="14">
        <v>55639990</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668</v>
      </c>
      <c r="C29" s="14">
        <v>12</v>
      </c>
      <c r="D29" s="14">
        <v>778</v>
      </c>
      <c r="E29" s="14" t="s">
        <v>687</v>
      </c>
      <c r="F29" s="14" t="s">
        <v>688</v>
      </c>
      <c r="G29" s="14">
        <v>165000</v>
      </c>
      <c r="H29" s="14">
        <v>309</v>
      </c>
      <c r="I29" s="14" t="s">
        <v>2001</v>
      </c>
      <c r="J29" s="14" t="s">
        <v>1552</v>
      </c>
      <c r="K29" s="14" t="s">
        <v>927</v>
      </c>
      <c r="L29" s="14">
        <v>51211069.810000002</v>
      </c>
      <c r="M29" s="14">
        <v>56446890</v>
      </c>
      <c r="N29" s="14">
        <v>55639990</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668</v>
      </c>
      <c r="C30" s="14">
        <v>12</v>
      </c>
      <c r="D30" s="14">
        <v>778</v>
      </c>
      <c r="E30" s="14" t="s">
        <v>687</v>
      </c>
      <c r="F30" s="14" t="s">
        <v>688</v>
      </c>
      <c r="G30" s="14">
        <v>165000</v>
      </c>
      <c r="H30" s="14">
        <v>309</v>
      </c>
      <c r="I30" s="14" t="s">
        <v>2001</v>
      </c>
      <c r="J30" s="14" t="s">
        <v>1552</v>
      </c>
      <c r="K30" s="14" t="s">
        <v>927</v>
      </c>
      <c r="L30" s="14">
        <v>51211069.810000002</v>
      </c>
      <c r="M30" s="14">
        <v>56446890</v>
      </c>
      <c r="N30" s="14">
        <v>55639990</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668</v>
      </c>
      <c r="C31" s="14">
        <v>12</v>
      </c>
      <c r="D31" s="14">
        <v>778</v>
      </c>
      <c r="E31" s="14" t="s">
        <v>687</v>
      </c>
      <c r="F31" s="14" t="s">
        <v>688</v>
      </c>
      <c r="G31" s="14">
        <v>165000</v>
      </c>
      <c r="H31" s="14">
        <v>309</v>
      </c>
      <c r="I31" s="14" t="s">
        <v>2001</v>
      </c>
      <c r="J31" s="14" t="s">
        <v>1552</v>
      </c>
      <c r="K31" s="14" t="s">
        <v>927</v>
      </c>
      <c r="L31" s="14">
        <v>51211069.810000002</v>
      </c>
      <c r="M31" s="14">
        <v>56446890</v>
      </c>
      <c r="N31" s="14">
        <v>55639990</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668</v>
      </c>
      <c r="C32" s="14">
        <v>12</v>
      </c>
      <c r="D32" s="14">
        <v>778</v>
      </c>
      <c r="E32" s="14" t="s">
        <v>687</v>
      </c>
      <c r="F32" s="14" t="s">
        <v>688</v>
      </c>
      <c r="G32" s="14">
        <v>165000</v>
      </c>
      <c r="H32" s="14">
        <v>309</v>
      </c>
      <c r="I32" s="14" t="s">
        <v>2001</v>
      </c>
      <c r="J32" s="14" t="s">
        <v>1552</v>
      </c>
      <c r="K32" s="14" t="s">
        <v>927</v>
      </c>
      <c r="L32" s="14">
        <v>51211069.810000002</v>
      </c>
      <c r="M32" s="14">
        <v>56446890</v>
      </c>
      <c r="N32" s="14">
        <v>55639990</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668</v>
      </c>
      <c r="C33" s="14">
        <v>12</v>
      </c>
      <c r="D33" s="14">
        <v>778</v>
      </c>
      <c r="E33" s="14" t="s">
        <v>687</v>
      </c>
      <c r="F33" s="14" t="s">
        <v>688</v>
      </c>
      <c r="G33" s="14">
        <v>165000</v>
      </c>
      <c r="H33" s="14">
        <v>309</v>
      </c>
      <c r="I33" s="14" t="s">
        <v>2001</v>
      </c>
      <c r="J33" s="14" t="s">
        <v>1552</v>
      </c>
      <c r="K33" s="14" t="s">
        <v>927</v>
      </c>
      <c r="L33" s="14">
        <v>51211069.810000002</v>
      </c>
      <c r="M33" s="14">
        <v>56446890</v>
      </c>
      <c r="N33" s="14">
        <v>55639990</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668</v>
      </c>
      <c r="C34" s="14">
        <v>12</v>
      </c>
      <c r="D34" s="14">
        <v>778</v>
      </c>
      <c r="E34" s="14" t="s">
        <v>687</v>
      </c>
      <c r="F34" s="14" t="s">
        <v>688</v>
      </c>
      <c r="G34" s="14">
        <v>165000</v>
      </c>
      <c r="H34" s="14">
        <v>309</v>
      </c>
      <c r="I34" s="14" t="s">
        <v>2001</v>
      </c>
      <c r="J34" s="14" t="s">
        <v>1552</v>
      </c>
      <c r="K34" s="14" t="s">
        <v>927</v>
      </c>
      <c r="L34" s="14">
        <v>51211069.810000002</v>
      </c>
      <c r="M34" s="14">
        <v>56446890</v>
      </c>
      <c r="N34" s="14">
        <v>55639990</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668</v>
      </c>
      <c r="C35" s="14">
        <v>12</v>
      </c>
      <c r="D35" s="14">
        <v>778</v>
      </c>
      <c r="E35" s="14" t="s">
        <v>687</v>
      </c>
      <c r="F35" s="14" t="s">
        <v>688</v>
      </c>
      <c r="G35" s="14">
        <v>165000</v>
      </c>
      <c r="H35" s="14">
        <v>309</v>
      </c>
      <c r="I35" s="14" t="s">
        <v>2001</v>
      </c>
      <c r="J35" s="14" t="s">
        <v>1552</v>
      </c>
      <c r="K35" s="14" t="s">
        <v>927</v>
      </c>
      <c r="L35" s="14">
        <v>51211069.810000002</v>
      </c>
      <c r="M35" s="14">
        <v>56446890</v>
      </c>
      <c r="N35" s="14">
        <v>55639990</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668</v>
      </c>
      <c r="C36" s="14">
        <v>12</v>
      </c>
      <c r="D36" s="14">
        <v>778</v>
      </c>
      <c r="E36" s="14" t="s">
        <v>687</v>
      </c>
      <c r="F36" s="14" t="s">
        <v>688</v>
      </c>
      <c r="G36" s="14">
        <v>165000</v>
      </c>
      <c r="H36" s="14">
        <v>309</v>
      </c>
      <c r="I36" s="14" t="s">
        <v>2001</v>
      </c>
      <c r="J36" s="14" t="s">
        <v>1552</v>
      </c>
      <c r="K36" s="14" t="s">
        <v>927</v>
      </c>
      <c r="L36" s="14">
        <v>51211069.810000002</v>
      </c>
      <c r="M36" s="14">
        <v>56446890</v>
      </c>
      <c r="N36" s="14">
        <v>55639990</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668</v>
      </c>
      <c r="C37" s="14">
        <v>12</v>
      </c>
      <c r="D37" s="14">
        <v>778</v>
      </c>
      <c r="E37" s="14" t="s">
        <v>687</v>
      </c>
      <c r="F37" s="14" t="s">
        <v>688</v>
      </c>
      <c r="G37" s="14">
        <v>165000</v>
      </c>
      <c r="H37" s="14">
        <v>309</v>
      </c>
      <c r="I37" s="14" t="s">
        <v>2001</v>
      </c>
      <c r="J37" s="14" t="s">
        <v>1552</v>
      </c>
      <c r="K37" s="14" t="s">
        <v>927</v>
      </c>
      <c r="L37" s="14">
        <v>51211069.810000002</v>
      </c>
      <c r="M37" s="14">
        <v>56446890</v>
      </c>
      <c r="N37" s="14">
        <v>55639990</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668</v>
      </c>
      <c r="C38" s="14">
        <v>12</v>
      </c>
      <c r="D38" s="14">
        <v>778</v>
      </c>
      <c r="E38" s="14" t="s">
        <v>687</v>
      </c>
      <c r="F38" s="14" t="s">
        <v>688</v>
      </c>
      <c r="G38" s="14">
        <v>165000</v>
      </c>
      <c r="H38" s="14">
        <v>309</v>
      </c>
      <c r="I38" s="14" t="s">
        <v>2001</v>
      </c>
      <c r="J38" s="14" t="s">
        <v>1552</v>
      </c>
      <c r="K38" s="14" t="s">
        <v>927</v>
      </c>
      <c r="L38" s="14">
        <v>51211069.810000002</v>
      </c>
      <c r="M38" s="14">
        <v>56446890</v>
      </c>
      <c r="N38" s="14">
        <v>55639990</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668</v>
      </c>
      <c r="C39" s="14">
        <v>12</v>
      </c>
      <c r="D39" s="14">
        <v>778</v>
      </c>
      <c r="E39" s="14" t="s">
        <v>687</v>
      </c>
      <c r="F39" s="14" t="s">
        <v>688</v>
      </c>
      <c r="G39" s="14">
        <v>165000</v>
      </c>
      <c r="H39" s="14">
        <v>309</v>
      </c>
      <c r="I39" s="14" t="s">
        <v>2001</v>
      </c>
      <c r="J39" s="14" t="s">
        <v>1552</v>
      </c>
      <c r="K39" s="14" t="s">
        <v>927</v>
      </c>
      <c r="L39" s="14">
        <v>51211069.810000002</v>
      </c>
      <c r="M39" s="14">
        <v>56446890</v>
      </c>
      <c r="N39" s="14">
        <v>55639990</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668</v>
      </c>
      <c r="C40" s="14">
        <v>12</v>
      </c>
      <c r="D40" s="14">
        <v>778</v>
      </c>
      <c r="E40" s="14" t="s">
        <v>687</v>
      </c>
      <c r="F40" s="14" t="s">
        <v>688</v>
      </c>
      <c r="G40" s="14">
        <v>165000</v>
      </c>
      <c r="H40" s="14">
        <v>309</v>
      </c>
      <c r="I40" s="14" t="s">
        <v>2001</v>
      </c>
      <c r="J40" s="14" t="s">
        <v>1552</v>
      </c>
      <c r="K40" s="14" t="s">
        <v>927</v>
      </c>
      <c r="L40" s="14">
        <v>51211069.810000002</v>
      </c>
      <c r="M40" s="14">
        <v>56446890</v>
      </c>
      <c r="N40" s="14">
        <v>55639990</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55370604.810000002</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56434479.810000002</v>
      </c>
    </row>
    <row r="41" spans="2:27" x14ac:dyDescent="0.25">
      <c r="B41" s="14" t="s">
        <v>668</v>
      </c>
      <c r="C41" s="14">
        <v>12</v>
      </c>
      <c r="D41" s="14">
        <v>778</v>
      </c>
      <c r="E41" s="14" t="s">
        <v>687</v>
      </c>
      <c r="F41" s="14" t="s">
        <v>688</v>
      </c>
      <c r="G41" s="14">
        <v>165000</v>
      </c>
      <c r="H41" s="14">
        <v>309</v>
      </c>
      <c r="I41" s="14" t="s">
        <v>2001</v>
      </c>
      <c r="J41" s="14" t="s">
        <v>1552</v>
      </c>
      <c r="K41" s="14" t="s">
        <v>927</v>
      </c>
      <c r="L41" s="14">
        <v>51211069.810000002</v>
      </c>
      <c r="M41" s="14">
        <v>56446890</v>
      </c>
      <c r="N41" s="14">
        <v>55639990</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55370604.810000002</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56434479.810000002</v>
      </c>
    </row>
    <row r="42" spans="2:27" ht="8.4499999999999993" customHeight="1" x14ac:dyDescent="0.25">
      <c r="B42" s="14" t="s">
        <v>668</v>
      </c>
      <c r="C42" s="14">
        <v>12</v>
      </c>
      <c r="D42" s="14">
        <v>778</v>
      </c>
      <c r="E42" s="14" t="s">
        <v>687</v>
      </c>
      <c r="F42" s="14" t="s">
        <v>688</v>
      </c>
      <c r="G42" s="14">
        <v>165000</v>
      </c>
      <c r="H42" s="14">
        <v>309</v>
      </c>
      <c r="I42" s="14" t="s">
        <v>2001</v>
      </c>
      <c r="J42" s="14" t="s">
        <v>1552</v>
      </c>
      <c r="K42" s="14" t="s">
        <v>927</v>
      </c>
      <c r="L42" s="14">
        <v>51211069.810000002</v>
      </c>
      <c r="M42" s="14">
        <v>56446890</v>
      </c>
      <c r="N42" s="14">
        <v>55639990</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668</v>
      </c>
      <c r="C43" s="14">
        <v>12</v>
      </c>
      <c r="D43" s="14">
        <v>778</v>
      </c>
      <c r="E43" s="14" t="s">
        <v>687</v>
      </c>
      <c r="F43" s="14" t="s">
        <v>688</v>
      </c>
      <c r="G43" s="14">
        <v>165000</v>
      </c>
      <c r="H43" s="14">
        <v>309</v>
      </c>
      <c r="I43" s="14" t="s">
        <v>2001</v>
      </c>
      <c r="J43" s="14" t="s">
        <v>1552</v>
      </c>
      <c r="K43" s="14" t="s">
        <v>927</v>
      </c>
      <c r="L43" s="14">
        <v>51211069.810000002</v>
      </c>
      <c r="M43" s="14">
        <v>56446890</v>
      </c>
      <c r="N43" s="14">
        <v>55639990</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-1076285.1899999976</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794489.81000000238</v>
      </c>
    </row>
    <row r="44" spans="2:27" x14ac:dyDescent="0.25">
      <c r="B44" s="14" t="s">
        <v>668</v>
      </c>
      <c r="C44" s="14">
        <v>12</v>
      </c>
      <c r="D44" s="14">
        <v>778</v>
      </c>
      <c r="E44" s="14" t="s">
        <v>687</v>
      </c>
      <c r="F44" s="14" t="s">
        <v>688</v>
      </c>
      <c r="G44" s="14">
        <v>165000</v>
      </c>
      <c r="H44" s="14">
        <v>309</v>
      </c>
      <c r="I44" s="14" t="s">
        <v>2001</v>
      </c>
      <c r="J44" s="14" t="s">
        <v>1552</v>
      </c>
      <c r="K44" s="14" t="s">
        <v>927</v>
      </c>
      <c r="L44" s="14">
        <v>51211069.810000002</v>
      </c>
      <c r="M44" s="14">
        <v>56446890</v>
      </c>
      <c r="N44" s="14">
        <v>55639990</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668</v>
      </c>
      <c r="C45" s="14">
        <v>12</v>
      </c>
      <c r="D45" s="14">
        <v>778</v>
      </c>
      <c r="E45" s="14" t="s">
        <v>687</v>
      </c>
      <c r="F45" s="14" t="s">
        <v>688</v>
      </c>
      <c r="G45" s="14">
        <v>165000</v>
      </c>
      <c r="H45" s="14">
        <v>309</v>
      </c>
      <c r="I45" s="14" t="s">
        <v>2001</v>
      </c>
      <c r="J45" s="14" t="s">
        <v>1519</v>
      </c>
      <c r="K45" s="14" t="s">
        <v>930</v>
      </c>
      <c r="L45" s="14">
        <v>2418111.83</v>
      </c>
      <c r="M45" s="14">
        <v>2680488</v>
      </c>
      <c r="N45" s="14">
        <v>2680488</v>
      </c>
      <c r="O45" s="82" t="s">
        <v>3050</v>
      </c>
      <c r="P45" s="82" t="s">
        <v>2809</v>
      </c>
      <c r="Q45" s="14"/>
      <c r="R45" s="14"/>
      <c r="S45" s="14" t="s">
        <v>2970</v>
      </c>
      <c r="T45" s="14"/>
      <c r="U45" s="14" t="s">
        <v>2909</v>
      </c>
      <c r="V45" s="14" t="s">
        <v>2911</v>
      </c>
      <c r="W45" s="77" t="s">
        <v>3055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668</v>
      </c>
      <c r="C46" s="14">
        <v>12</v>
      </c>
      <c r="D46" s="14">
        <v>778</v>
      </c>
      <c r="E46" s="14" t="s">
        <v>687</v>
      </c>
      <c r="F46" s="14" t="s">
        <v>688</v>
      </c>
      <c r="G46" s="14">
        <v>165000</v>
      </c>
      <c r="H46" s="14">
        <v>309</v>
      </c>
      <c r="I46" s="14" t="s">
        <v>2001</v>
      </c>
      <c r="J46" s="14" t="s">
        <v>1519</v>
      </c>
      <c r="K46" s="14" t="s">
        <v>930</v>
      </c>
      <c r="L46" s="14">
        <v>2418111.83</v>
      </c>
      <c r="M46" s="14">
        <v>2680488</v>
      </c>
      <c r="N46" s="14">
        <v>2680488</v>
      </c>
      <c r="O46" s="82" t="s">
        <v>3050</v>
      </c>
      <c r="P46" s="82" t="s">
        <v>2809</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668</v>
      </c>
      <c r="C47" s="14">
        <v>12</v>
      </c>
      <c r="D47" s="14">
        <v>778</v>
      </c>
      <c r="E47" s="14" t="s">
        <v>687</v>
      </c>
      <c r="F47" s="14" t="s">
        <v>688</v>
      </c>
      <c r="G47" s="14">
        <v>165000</v>
      </c>
      <c r="H47" s="14">
        <v>309</v>
      </c>
      <c r="I47" s="14" t="s">
        <v>2001</v>
      </c>
      <c r="J47" s="14" t="s">
        <v>1519</v>
      </c>
      <c r="K47" s="14" t="s">
        <v>930</v>
      </c>
      <c r="L47" s="14">
        <v>2418111.83</v>
      </c>
      <c r="M47" s="14">
        <v>2680488</v>
      </c>
      <c r="N47" s="14">
        <v>2680488</v>
      </c>
      <c r="O47" s="82" t="s">
        <v>3050</v>
      </c>
      <c r="P47" s="82" t="s">
        <v>2809</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668</v>
      </c>
      <c r="C48" s="14">
        <v>12</v>
      </c>
      <c r="D48" s="14">
        <v>778</v>
      </c>
      <c r="E48" s="14" t="s">
        <v>687</v>
      </c>
      <c r="F48" s="14" t="s">
        <v>688</v>
      </c>
      <c r="G48" s="14">
        <v>165000</v>
      </c>
      <c r="H48" s="14">
        <v>309</v>
      </c>
      <c r="I48" s="14" t="s">
        <v>2001</v>
      </c>
      <c r="J48" s="14" t="s">
        <v>1519</v>
      </c>
      <c r="K48" s="14" t="s">
        <v>930</v>
      </c>
      <c r="L48" s="14">
        <v>2418111.83</v>
      </c>
      <c r="M48" s="14">
        <v>2680488</v>
      </c>
      <c r="N48" s="14">
        <v>2680488</v>
      </c>
      <c r="O48" s="82" t="s">
        <v>3050</v>
      </c>
      <c r="P48" s="82" t="s">
        <v>2809</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2418111.83</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2418111.83</v>
      </c>
    </row>
    <row r="49" spans="2:27" x14ac:dyDescent="0.25">
      <c r="B49" s="14" t="s">
        <v>668</v>
      </c>
      <c r="C49" s="14">
        <v>12</v>
      </c>
      <c r="D49" s="14">
        <v>778</v>
      </c>
      <c r="E49" s="14" t="s">
        <v>687</v>
      </c>
      <c r="F49" s="14" t="s">
        <v>688</v>
      </c>
      <c r="G49" s="14">
        <v>165000</v>
      </c>
      <c r="H49" s="14">
        <v>309</v>
      </c>
      <c r="I49" s="14" t="s">
        <v>2001</v>
      </c>
      <c r="J49" s="14" t="s">
        <v>1519</v>
      </c>
      <c r="K49" s="14" t="s">
        <v>930</v>
      </c>
      <c r="L49" s="14">
        <v>2418111.83</v>
      </c>
      <c r="M49" s="14">
        <v>2680488</v>
      </c>
      <c r="N49" s="14">
        <v>2680488</v>
      </c>
      <c r="O49" s="82" t="s">
        <v>3050</v>
      </c>
      <c r="P49" s="82" t="s">
        <v>2809</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668</v>
      </c>
      <c r="C50" s="14">
        <v>12</v>
      </c>
      <c r="D50" s="14">
        <v>778</v>
      </c>
      <c r="E50" s="14" t="s">
        <v>687</v>
      </c>
      <c r="F50" s="14" t="s">
        <v>688</v>
      </c>
      <c r="G50" s="14">
        <v>165000</v>
      </c>
      <c r="H50" s="14">
        <v>309</v>
      </c>
      <c r="I50" s="14" t="s">
        <v>2001</v>
      </c>
      <c r="J50" s="14" t="s">
        <v>1519</v>
      </c>
      <c r="K50" s="14" t="s">
        <v>930</v>
      </c>
      <c r="L50" s="14">
        <v>2418111.83</v>
      </c>
      <c r="M50" s="14">
        <v>2680488</v>
      </c>
      <c r="N50" s="14">
        <v>2680488</v>
      </c>
      <c r="O50" s="82" t="s">
        <v>3050</v>
      </c>
      <c r="P50" s="82" t="s">
        <v>2809</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668</v>
      </c>
      <c r="C51" s="14">
        <v>12</v>
      </c>
      <c r="D51" s="14">
        <v>778</v>
      </c>
      <c r="E51" s="14" t="s">
        <v>687</v>
      </c>
      <c r="F51" s="14" t="s">
        <v>688</v>
      </c>
      <c r="G51" s="14">
        <v>165000</v>
      </c>
      <c r="H51" s="14">
        <v>309</v>
      </c>
      <c r="I51" s="14" t="s">
        <v>2001</v>
      </c>
      <c r="J51" s="14" t="s">
        <v>1519</v>
      </c>
      <c r="K51" s="14" t="s">
        <v>930</v>
      </c>
      <c r="L51" s="14">
        <v>2418111.83</v>
      </c>
      <c r="M51" s="14">
        <v>2680488</v>
      </c>
      <c r="N51" s="14">
        <v>2680488</v>
      </c>
      <c r="O51" s="82" t="s">
        <v>3050</v>
      </c>
      <c r="P51" s="82" t="s">
        <v>2809</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668</v>
      </c>
      <c r="C52" s="14">
        <v>12</v>
      </c>
      <c r="D52" s="14">
        <v>778</v>
      </c>
      <c r="E52" s="14" t="s">
        <v>687</v>
      </c>
      <c r="F52" s="14" t="s">
        <v>688</v>
      </c>
      <c r="G52" s="14">
        <v>165000</v>
      </c>
      <c r="H52" s="14">
        <v>309</v>
      </c>
      <c r="I52" s="14" t="s">
        <v>2001</v>
      </c>
      <c r="J52" s="14" t="s">
        <v>1519</v>
      </c>
      <c r="K52" s="14" t="s">
        <v>930</v>
      </c>
      <c r="L52" s="14">
        <v>2418111.83</v>
      </c>
      <c r="M52" s="14">
        <v>2680488</v>
      </c>
      <c r="N52" s="14">
        <v>2680488</v>
      </c>
      <c r="O52" s="82" t="s">
        <v>3050</v>
      </c>
      <c r="P52" s="82" t="s">
        <v>2809</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53" spans="2:27" x14ac:dyDescent="0.25">
      <c r="B53" s="14" t="s">
        <v>668</v>
      </c>
      <c r="C53" s="14">
        <v>12</v>
      </c>
      <c r="D53" s="14">
        <v>778</v>
      </c>
      <c r="E53" s="14" t="s">
        <v>687</v>
      </c>
      <c r="F53" s="14" t="s">
        <v>688</v>
      </c>
      <c r="G53" s="14">
        <v>165000</v>
      </c>
      <c r="H53" s="14">
        <v>309</v>
      </c>
      <c r="I53" s="14" t="s">
        <v>2001</v>
      </c>
      <c r="J53" s="14" t="s">
        <v>1519</v>
      </c>
      <c r="K53" s="14" t="s">
        <v>930</v>
      </c>
      <c r="L53" s="14">
        <v>2418111.83</v>
      </c>
      <c r="M53" s="14">
        <v>2680488</v>
      </c>
      <c r="N53" s="14">
        <v>2680488</v>
      </c>
      <c r="O53" s="82" t="s">
        <v>3050</v>
      </c>
      <c r="P53" s="82" t="s">
        <v>2809</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668</v>
      </c>
      <c r="C54" s="14">
        <v>12</v>
      </c>
      <c r="D54" s="14">
        <v>778</v>
      </c>
      <c r="E54" s="14" t="s">
        <v>687</v>
      </c>
      <c r="F54" s="14" t="s">
        <v>688</v>
      </c>
      <c r="G54" s="14">
        <v>165000</v>
      </c>
      <c r="H54" s="14">
        <v>309</v>
      </c>
      <c r="I54" s="14" t="s">
        <v>2001</v>
      </c>
      <c r="J54" s="14" t="s">
        <v>1519</v>
      </c>
      <c r="K54" s="14" t="s">
        <v>930</v>
      </c>
      <c r="L54" s="14">
        <v>2418111.83</v>
      </c>
      <c r="M54" s="14">
        <v>2680488</v>
      </c>
      <c r="N54" s="14">
        <v>2680488</v>
      </c>
      <c r="O54" s="82" t="s">
        <v>3050</v>
      </c>
      <c r="P54" s="82" t="s">
        <v>2809</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668</v>
      </c>
      <c r="C55" s="14">
        <v>12</v>
      </c>
      <c r="D55" s="14">
        <v>778</v>
      </c>
      <c r="E55" s="14" t="s">
        <v>687</v>
      </c>
      <c r="F55" s="14" t="s">
        <v>688</v>
      </c>
      <c r="G55" s="14">
        <v>165000</v>
      </c>
      <c r="H55" s="14">
        <v>309</v>
      </c>
      <c r="I55" s="14" t="s">
        <v>2001</v>
      </c>
      <c r="J55" s="14" t="s">
        <v>1519</v>
      </c>
      <c r="K55" s="14" t="s">
        <v>930</v>
      </c>
      <c r="L55" s="14">
        <v>2418111.83</v>
      </c>
      <c r="M55" s="14">
        <v>2680488</v>
      </c>
      <c r="N55" s="14">
        <v>2680488</v>
      </c>
      <c r="O55" s="82" t="s">
        <v>3050</v>
      </c>
      <c r="P55" s="82" t="s">
        <v>2809</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668</v>
      </c>
      <c r="C56" s="14">
        <v>12</v>
      </c>
      <c r="D56" s="14">
        <v>778</v>
      </c>
      <c r="E56" s="14" t="s">
        <v>687</v>
      </c>
      <c r="F56" s="14" t="s">
        <v>688</v>
      </c>
      <c r="G56" s="14">
        <v>165000</v>
      </c>
      <c r="H56" s="14">
        <v>309</v>
      </c>
      <c r="I56" s="14" t="s">
        <v>2001</v>
      </c>
      <c r="J56" s="14" t="s">
        <v>1519</v>
      </c>
      <c r="K56" s="14" t="s">
        <v>930</v>
      </c>
      <c r="L56" s="14">
        <v>2418111.83</v>
      </c>
      <c r="M56" s="14">
        <v>2680488</v>
      </c>
      <c r="N56" s="14">
        <v>2680488</v>
      </c>
      <c r="O56" s="82" t="s">
        <v>3050</v>
      </c>
      <c r="P56" s="82" t="s">
        <v>2809</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668</v>
      </c>
      <c r="C57" s="14">
        <v>12</v>
      </c>
      <c r="D57" s="14">
        <v>778</v>
      </c>
      <c r="E57" s="14" t="s">
        <v>687</v>
      </c>
      <c r="F57" s="14" t="s">
        <v>688</v>
      </c>
      <c r="G57" s="14">
        <v>165000</v>
      </c>
      <c r="H57" s="14">
        <v>309</v>
      </c>
      <c r="I57" s="14" t="s">
        <v>2001</v>
      </c>
      <c r="J57" s="14" t="s">
        <v>1519</v>
      </c>
      <c r="K57" s="14" t="s">
        <v>930</v>
      </c>
      <c r="L57" s="14">
        <v>2418111.83</v>
      </c>
      <c r="M57" s="14">
        <v>2680488</v>
      </c>
      <c r="N57" s="14">
        <v>2680488</v>
      </c>
      <c r="O57" s="82" t="s">
        <v>3050</v>
      </c>
      <c r="P57" s="82" t="s">
        <v>2809</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668</v>
      </c>
      <c r="C58" s="14">
        <v>12</v>
      </c>
      <c r="D58" s="14">
        <v>778</v>
      </c>
      <c r="E58" s="14" t="s">
        <v>687</v>
      </c>
      <c r="F58" s="14" t="s">
        <v>688</v>
      </c>
      <c r="G58" s="14">
        <v>165000</v>
      </c>
      <c r="H58" s="14">
        <v>309</v>
      </c>
      <c r="I58" s="14" t="s">
        <v>2001</v>
      </c>
      <c r="J58" s="14" t="s">
        <v>1519</v>
      </c>
      <c r="K58" s="14" t="s">
        <v>930</v>
      </c>
      <c r="L58" s="14">
        <v>2418111.83</v>
      </c>
      <c r="M58" s="14">
        <v>2680488</v>
      </c>
      <c r="N58" s="14">
        <v>2680488</v>
      </c>
      <c r="O58" s="82" t="s">
        <v>3050</v>
      </c>
      <c r="P58" s="82" t="s">
        <v>2809</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40377</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90299</v>
      </c>
    </row>
    <row r="59" spans="2:27" x14ac:dyDescent="0.25">
      <c r="B59" s="14" t="s">
        <v>668</v>
      </c>
      <c r="C59" s="14">
        <v>12</v>
      </c>
      <c r="D59" s="14">
        <v>778</v>
      </c>
      <c r="E59" s="14" t="s">
        <v>687</v>
      </c>
      <c r="F59" s="14" t="s">
        <v>688</v>
      </c>
      <c r="G59" s="14">
        <v>165000</v>
      </c>
      <c r="H59" s="14">
        <v>309</v>
      </c>
      <c r="I59" s="14" t="s">
        <v>2001</v>
      </c>
      <c r="J59" s="14" t="s">
        <v>1519</v>
      </c>
      <c r="K59" s="14" t="s">
        <v>930</v>
      </c>
      <c r="L59" s="14">
        <v>2418111.83</v>
      </c>
      <c r="M59" s="14">
        <v>2680488</v>
      </c>
      <c r="N59" s="14">
        <v>2680488</v>
      </c>
      <c r="O59" s="82" t="s">
        <v>3050</v>
      </c>
      <c r="P59" s="82" t="s">
        <v>2809</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668</v>
      </c>
      <c r="C60" s="14">
        <v>12</v>
      </c>
      <c r="D60" s="14">
        <v>778</v>
      </c>
      <c r="E60" s="14" t="s">
        <v>687</v>
      </c>
      <c r="F60" s="14" t="s">
        <v>688</v>
      </c>
      <c r="G60" s="14">
        <v>165000</v>
      </c>
      <c r="H60" s="14">
        <v>309</v>
      </c>
      <c r="I60" s="14" t="s">
        <v>2001</v>
      </c>
      <c r="J60" s="14" t="s">
        <v>1519</v>
      </c>
      <c r="K60" s="14" t="s">
        <v>930</v>
      </c>
      <c r="L60" s="14">
        <v>2418111.83</v>
      </c>
      <c r="M60" s="14">
        <v>2680488</v>
      </c>
      <c r="N60" s="14">
        <v>2680488</v>
      </c>
      <c r="O60" s="82" t="s">
        <v>3050</v>
      </c>
      <c r="P60" s="82" t="s">
        <v>2809</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668</v>
      </c>
      <c r="C61" s="14">
        <v>12</v>
      </c>
      <c r="D61" s="14">
        <v>778</v>
      </c>
      <c r="E61" s="14" t="s">
        <v>687</v>
      </c>
      <c r="F61" s="14" t="s">
        <v>688</v>
      </c>
      <c r="G61" s="14">
        <v>165000</v>
      </c>
      <c r="H61" s="14">
        <v>309</v>
      </c>
      <c r="I61" s="14" t="s">
        <v>2001</v>
      </c>
      <c r="J61" s="14" t="s">
        <v>1519</v>
      </c>
      <c r="K61" s="14" t="s">
        <v>930</v>
      </c>
      <c r="L61" s="14">
        <v>2418111.83</v>
      </c>
      <c r="M61" s="14">
        <v>2680488</v>
      </c>
      <c r="N61" s="14">
        <v>2680488</v>
      </c>
      <c r="O61" s="82" t="s">
        <v>3050</v>
      </c>
      <c r="P61" s="82" t="s">
        <v>2809</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2658488.83</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2708410.83</v>
      </c>
    </row>
    <row r="62" spans="2:27" x14ac:dyDescent="0.25">
      <c r="B62" s="14" t="s">
        <v>668</v>
      </c>
      <c r="C62" s="14">
        <v>12</v>
      </c>
      <c r="D62" s="14">
        <v>778</v>
      </c>
      <c r="E62" s="14" t="s">
        <v>687</v>
      </c>
      <c r="F62" s="14" t="s">
        <v>688</v>
      </c>
      <c r="G62" s="14">
        <v>165000</v>
      </c>
      <c r="H62" s="14">
        <v>309</v>
      </c>
      <c r="I62" s="14" t="s">
        <v>2001</v>
      </c>
      <c r="J62" s="14" t="s">
        <v>1519</v>
      </c>
      <c r="K62" s="14" t="s">
        <v>930</v>
      </c>
      <c r="L62" s="14">
        <v>2418111.83</v>
      </c>
      <c r="M62" s="14">
        <v>2680488</v>
      </c>
      <c r="N62" s="14">
        <v>2680488</v>
      </c>
      <c r="O62" s="82" t="s">
        <v>3050</v>
      </c>
      <c r="P62" s="82" t="s">
        <v>2809</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668</v>
      </c>
      <c r="C63" s="14">
        <v>12</v>
      </c>
      <c r="D63" s="14">
        <v>778</v>
      </c>
      <c r="E63" s="14" t="s">
        <v>687</v>
      </c>
      <c r="F63" s="14" t="s">
        <v>688</v>
      </c>
      <c r="G63" s="14">
        <v>165000</v>
      </c>
      <c r="H63" s="14">
        <v>309</v>
      </c>
      <c r="I63" s="14" t="s">
        <v>2001</v>
      </c>
      <c r="J63" s="14" t="s">
        <v>1519</v>
      </c>
      <c r="K63" s="14" t="s">
        <v>930</v>
      </c>
      <c r="L63" s="14">
        <v>2418111.83</v>
      </c>
      <c r="M63" s="14">
        <v>2680488</v>
      </c>
      <c r="N63" s="14">
        <v>2680488</v>
      </c>
      <c r="O63" s="82" t="s">
        <v>3050</v>
      </c>
      <c r="P63" s="82" t="s">
        <v>2809</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2680488</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2680488</v>
      </c>
    </row>
    <row r="64" spans="2:27" x14ac:dyDescent="0.25">
      <c r="B64" s="14" t="s">
        <v>668</v>
      </c>
      <c r="C64" s="14">
        <v>12</v>
      </c>
      <c r="D64" s="14">
        <v>778</v>
      </c>
      <c r="E64" s="14" t="s">
        <v>687</v>
      </c>
      <c r="F64" s="14" t="s">
        <v>688</v>
      </c>
      <c r="G64" s="14">
        <v>165000</v>
      </c>
      <c r="H64" s="14">
        <v>309</v>
      </c>
      <c r="I64" s="14" t="s">
        <v>2001</v>
      </c>
      <c r="J64" s="14" t="s">
        <v>1519</v>
      </c>
      <c r="K64" s="14" t="s">
        <v>930</v>
      </c>
      <c r="L64" s="14">
        <v>2418111.83</v>
      </c>
      <c r="M64" s="14">
        <v>2680488</v>
      </c>
      <c r="N64" s="14">
        <v>2680488</v>
      </c>
      <c r="O64" s="82" t="s">
        <v>3050</v>
      </c>
      <c r="P64" s="82" t="s">
        <v>2809</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-21999.169999999925</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27922.830000000075</v>
      </c>
    </row>
    <row r="65" spans="2:27" x14ac:dyDescent="0.25">
      <c r="B65" s="14" t="s">
        <v>668</v>
      </c>
      <c r="C65" s="14">
        <v>12</v>
      </c>
      <c r="D65" s="14">
        <v>778</v>
      </c>
      <c r="E65" s="14" t="s">
        <v>687</v>
      </c>
      <c r="F65" s="14" t="s">
        <v>688</v>
      </c>
      <c r="G65" s="14">
        <v>165000</v>
      </c>
      <c r="H65" s="14">
        <v>309</v>
      </c>
      <c r="I65" s="14" t="s">
        <v>2001</v>
      </c>
      <c r="J65" s="14" t="s">
        <v>1519</v>
      </c>
      <c r="K65" s="14" t="s">
        <v>930</v>
      </c>
      <c r="L65" s="14">
        <v>2418111.83</v>
      </c>
      <c r="M65" s="14">
        <v>2680488</v>
      </c>
      <c r="N65" s="14">
        <v>2680488</v>
      </c>
      <c r="O65" s="82" t="s">
        <v>3050</v>
      </c>
      <c r="P65" s="82" t="s">
        <v>2809</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668</v>
      </c>
      <c r="C66" s="14">
        <v>12</v>
      </c>
      <c r="D66" s="14">
        <v>778</v>
      </c>
      <c r="E66" s="14" t="s">
        <v>687</v>
      </c>
      <c r="F66" s="14" t="s">
        <v>688</v>
      </c>
      <c r="G66" s="14">
        <v>165000</v>
      </c>
      <c r="H66" s="14">
        <v>309</v>
      </c>
      <c r="I66" s="14" t="s">
        <v>2001</v>
      </c>
      <c r="J66" s="14" t="s">
        <v>1519</v>
      </c>
      <c r="K66" s="14" t="s">
        <v>930</v>
      </c>
      <c r="L66" s="14">
        <v>2418111.83</v>
      </c>
      <c r="M66" s="14">
        <v>2680488</v>
      </c>
      <c r="N66" s="14">
        <v>2680488</v>
      </c>
      <c r="O66" s="82" t="s">
        <v>3050</v>
      </c>
      <c r="P66" s="82" t="s">
        <v>2809</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668</v>
      </c>
      <c r="C67" s="14">
        <v>12</v>
      </c>
      <c r="D67" s="14">
        <v>778</v>
      </c>
      <c r="E67" s="14" t="s">
        <v>687</v>
      </c>
      <c r="F67" s="14" t="s">
        <v>688</v>
      </c>
      <c r="G67" s="14">
        <v>165000</v>
      </c>
      <c r="H67" s="14">
        <v>309</v>
      </c>
      <c r="I67" s="14" t="s">
        <v>2001</v>
      </c>
      <c r="J67" s="14" t="s">
        <v>1519</v>
      </c>
      <c r="K67" s="14" t="s">
        <v>930</v>
      </c>
      <c r="L67" s="14">
        <v>2418111.83</v>
      </c>
      <c r="M67" s="14">
        <v>2680488</v>
      </c>
      <c r="N67" s="14">
        <v>2680488</v>
      </c>
      <c r="O67" s="82" t="s">
        <v>3050</v>
      </c>
      <c r="P67" s="82" t="s">
        <v>2809</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668</v>
      </c>
      <c r="C68" s="14">
        <v>12</v>
      </c>
      <c r="D68" s="14">
        <v>778</v>
      </c>
      <c r="E68" s="14" t="s">
        <v>687</v>
      </c>
      <c r="F68" s="14" t="s">
        <v>688</v>
      </c>
      <c r="G68" s="14">
        <v>165000</v>
      </c>
      <c r="H68" s="14">
        <v>309</v>
      </c>
      <c r="I68" s="14" t="s">
        <v>2001</v>
      </c>
      <c r="J68" s="14" t="s">
        <v>1519</v>
      </c>
      <c r="K68" s="14" t="s">
        <v>930</v>
      </c>
      <c r="L68" s="14">
        <v>2418111.83</v>
      </c>
      <c r="M68" s="14">
        <v>2680488</v>
      </c>
      <c r="N68" s="14">
        <v>2680488</v>
      </c>
      <c r="O68" s="82" t="s">
        <v>3050</v>
      </c>
      <c r="P68" s="82" t="s">
        <v>2809</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668</v>
      </c>
      <c r="C69" s="14">
        <v>12</v>
      </c>
      <c r="D69" s="14">
        <v>778</v>
      </c>
      <c r="E69" s="14" t="s">
        <v>687</v>
      </c>
      <c r="F69" s="14" t="s">
        <v>688</v>
      </c>
      <c r="G69" s="14">
        <v>165000</v>
      </c>
      <c r="H69" s="14">
        <v>309</v>
      </c>
      <c r="I69" s="14" t="s">
        <v>2001</v>
      </c>
      <c r="J69" s="14" t="s">
        <v>1519</v>
      </c>
      <c r="K69" s="14" t="s">
        <v>930</v>
      </c>
      <c r="L69" s="14">
        <v>2418111.83</v>
      </c>
      <c r="M69" s="14">
        <v>2680488</v>
      </c>
      <c r="N69" s="14">
        <v>2680488</v>
      </c>
      <c r="O69" s="82" t="s">
        <v>3050</v>
      </c>
      <c r="P69" s="82" t="s">
        <v>2809</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668</v>
      </c>
      <c r="C70" s="14">
        <v>12</v>
      </c>
      <c r="D70" s="14">
        <v>778</v>
      </c>
      <c r="E70" s="14" t="s">
        <v>687</v>
      </c>
      <c r="F70" s="14" t="s">
        <v>688</v>
      </c>
      <c r="G70" s="14">
        <v>165000</v>
      </c>
      <c r="H70" s="14">
        <v>309</v>
      </c>
      <c r="I70" s="14" t="s">
        <v>2001</v>
      </c>
      <c r="J70" s="14" t="s">
        <v>1519</v>
      </c>
      <c r="K70" s="14" t="s">
        <v>930</v>
      </c>
      <c r="L70" s="14">
        <v>2418111.83</v>
      </c>
      <c r="M70" s="14">
        <v>2680488</v>
      </c>
      <c r="N70" s="14">
        <v>2680488</v>
      </c>
      <c r="O70" s="82" t="s">
        <v>3050</v>
      </c>
      <c r="P70" s="82" t="s">
        <v>2809</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668</v>
      </c>
      <c r="C71" s="14">
        <v>12</v>
      </c>
      <c r="D71" s="14">
        <v>778</v>
      </c>
      <c r="E71" s="14" t="s">
        <v>687</v>
      </c>
      <c r="F71" s="14" t="s">
        <v>688</v>
      </c>
      <c r="G71" s="14">
        <v>165000</v>
      </c>
      <c r="H71" s="14">
        <v>309</v>
      </c>
      <c r="I71" s="14" t="s">
        <v>2001</v>
      </c>
      <c r="J71" s="14" t="s">
        <v>1519</v>
      </c>
      <c r="K71" s="14" t="s">
        <v>930</v>
      </c>
      <c r="L71" s="14">
        <v>2418111.83</v>
      </c>
      <c r="M71" s="14">
        <v>2680488</v>
      </c>
      <c r="N71" s="14">
        <v>2680488</v>
      </c>
      <c r="O71" s="82" t="s">
        <v>3050</v>
      </c>
      <c r="P71" s="82" t="s">
        <v>2809</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668</v>
      </c>
      <c r="C72" s="14">
        <v>12</v>
      </c>
      <c r="D72" s="14">
        <v>778</v>
      </c>
      <c r="E72" s="14" t="s">
        <v>687</v>
      </c>
      <c r="F72" s="14" t="s">
        <v>688</v>
      </c>
      <c r="G72" s="14">
        <v>165000</v>
      </c>
      <c r="H72" s="14">
        <v>309</v>
      </c>
      <c r="I72" s="14" t="s">
        <v>2001</v>
      </c>
      <c r="J72" s="14" t="s">
        <v>1519</v>
      </c>
      <c r="K72" s="14" t="s">
        <v>930</v>
      </c>
      <c r="L72" s="14">
        <v>2418111.83</v>
      </c>
      <c r="M72" s="14">
        <v>2680488</v>
      </c>
      <c r="N72" s="14">
        <v>2680488</v>
      </c>
      <c r="O72" s="82" t="s">
        <v>3050</v>
      </c>
      <c r="P72" s="82" t="s">
        <v>2809</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668</v>
      </c>
      <c r="C73" s="14">
        <v>12</v>
      </c>
      <c r="D73" s="14">
        <v>778</v>
      </c>
      <c r="E73" s="14" t="s">
        <v>687</v>
      </c>
      <c r="F73" s="14" t="s">
        <v>688</v>
      </c>
      <c r="G73" s="14">
        <v>165000</v>
      </c>
      <c r="H73" s="14">
        <v>309</v>
      </c>
      <c r="I73" s="14" t="s">
        <v>2001</v>
      </c>
      <c r="J73" s="14" t="s">
        <v>1519</v>
      </c>
      <c r="K73" s="14" t="s">
        <v>930</v>
      </c>
      <c r="L73" s="14">
        <v>2418111.83</v>
      </c>
      <c r="M73" s="14">
        <v>2680488</v>
      </c>
      <c r="N73" s="14">
        <v>2680488</v>
      </c>
      <c r="O73" s="82" t="s">
        <v>3050</v>
      </c>
      <c r="P73" s="82" t="s">
        <v>2809</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668</v>
      </c>
      <c r="C74" s="14">
        <v>12</v>
      </c>
      <c r="D74" s="14">
        <v>778</v>
      </c>
      <c r="E74" s="14" t="s">
        <v>687</v>
      </c>
      <c r="F74" s="14" t="s">
        <v>688</v>
      </c>
      <c r="G74" s="14">
        <v>165000</v>
      </c>
      <c r="H74" s="14">
        <v>309</v>
      </c>
      <c r="I74" s="14" t="s">
        <v>2001</v>
      </c>
      <c r="J74" s="14" t="s">
        <v>1519</v>
      </c>
      <c r="K74" s="14" t="s">
        <v>930</v>
      </c>
      <c r="L74" s="14">
        <v>2418111.83</v>
      </c>
      <c r="M74" s="14">
        <v>2680488</v>
      </c>
      <c r="N74" s="14">
        <v>2680488</v>
      </c>
      <c r="O74" s="82" t="s">
        <v>3050</v>
      </c>
      <c r="P74" s="82" t="s">
        <v>2809</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668</v>
      </c>
      <c r="C75" s="14">
        <v>12</v>
      </c>
      <c r="D75" s="14">
        <v>778</v>
      </c>
      <c r="E75" s="14" t="s">
        <v>687</v>
      </c>
      <c r="F75" s="14" t="s">
        <v>688</v>
      </c>
      <c r="G75" s="14">
        <v>165000</v>
      </c>
      <c r="H75" s="14">
        <v>309</v>
      </c>
      <c r="I75" s="14" t="s">
        <v>2001</v>
      </c>
      <c r="J75" s="14" t="s">
        <v>1519</v>
      </c>
      <c r="K75" s="14" t="s">
        <v>930</v>
      </c>
      <c r="L75" s="14">
        <v>2418111.83</v>
      </c>
      <c r="M75" s="14">
        <v>2680488</v>
      </c>
      <c r="N75" s="14">
        <v>2680488</v>
      </c>
      <c r="O75" s="82" t="s">
        <v>3050</v>
      </c>
      <c r="P75" s="82" t="s">
        <v>2809</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668</v>
      </c>
      <c r="C76" s="14">
        <v>12</v>
      </c>
      <c r="D76" s="14">
        <v>778</v>
      </c>
      <c r="E76" s="14" t="s">
        <v>687</v>
      </c>
      <c r="F76" s="14" t="s">
        <v>688</v>
      </c>
      <c r="G76" s="14">
        <v>165000</v>
      </c>
      <c r="H76" s="14">
        <v>309</v>
      </c>
      <c r="I76" s="14" t="s">
        <v>2001</v>
      </c>
      <c r="J76" s="14" t="s">
        <v>1519</v>
      </c>
      <c r="K76" s="14" t="s">
        <v>930</v>
      </c>
      <c r="L76" s="14">
        <v>2418111.83</v>
      </c>
      <c r="M76" s="14">
        <v>2680488</v>
      </c>
      <c r="N76" s="14">
        <v>2680488</v>
      </c>
      <c r="O76" s="82" t="s">
        <v>3050</v>
      </c>
      <c r="P76" s="82" t="s">
        <v>2809</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668</v>
      </c>
      <c r="C77" s="14">
        <v>12</v>
      </c>
      <c r="D77" s="14">
        <v>778</v>
      </c>
      <c r="E77" s="14" t="s">
        <v>687</v>
      </c>
      <c r="F77" s="14" t="s">
        <v>688</v>
      </c>
      <c r="G77" s="14">
        <v>165000</v>
      </c>
      <c r="H77" s="14">
        <v>309</v>
      </c>
      <c r="I77" s="14" t="s">
        <v>2001</v>
      </c>
      <c r="J77" s="14" t="s">
        <v>1519</v>
      </c>
      <c r="K77" s="14" t="s">
        <v>930</v>
      </c>
      <c r="L77" s="14">
        <v>2418111.83</v>
      </c>
      <c r="M77" s="14">
        <v>2680488</v>
      </c>
      <c r="N77" s="14">
        <v>2680488</v>
      </c>
      <c r="O77" s="82" t="s">
        <v>3050</v>
      </c>
      <c r="P77" s="82" t="s">
        <v>2809</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668</v>
      </c>
      <c r="C78" s="14">
        <v>12</v>
      </c>
      <c r="D78" s="14">
        <v>778</v>
      </c>
      <c r="E78" s="14" t="s">
        <v>687</v>
      </c>
      <c r="F78" s="14" t="s">
        <v>688</v>
      </c>
      <c r="G78" s="14">
        <v>165000</v>
      </c>
      <c r="H78" s="14">
        <v>309</v>
      </c>
      <c r="I78" s="14" t="s">
        <v>2001</v>
      </c>
      <c r="J78" s="14" t="s">
        <v>1519</v>
      </c>
      <c r="K78" s="14" t="s">
        <v>930</v>
      </c>
      <c r="L78" s="14">
        <v>2418111.83</v>
      </c>
      <c r="M78" s="14">
        <v>2680488</v>
      </c>
      <c r="N78" s="14">
        <v>2680488</v>
      </c>
      <c r="O78" s="82" t="s">
        <v>3050</v>
      </c>
      <c r="P78" s="82" t="s">
        <v>2809</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2658488.83</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2708410.83</v>
      </c>
    </row>
    <row r="79" spans="2:27" x14ac:dyDescent="0.25">
      <c r="B79" s="14" t="s">
        <v>668</v>
      </c>
      <c r="C79" s="14">
        <v>12</v>
      </c>
      <c r="D79" s="14">
        <v>778</v>
      </c>
      <c r="E79" s="14" t="s">
        <v>687</v>
      </c>
      <c r="F79" s="14" t="s">
        <v>688</v>
      </c>
      <c r="G79" s="14">
        <v>165000</v>
      </c>
      <c r="H79" s="14">
        <v>309</v>
      </c>
      <c r="I79" s="14" t="s">
        <v>2001</v>
      </c>
      <c r="J79" s="14" t="s">
        <v>1519</v>
      </c>
      <c r="K79" s="14" t="s">
        <v>930</v>
      </c>
      <c r="L79" s="14">
        <v>2418111.83</v>
      </c>
      <c r="M79" s="14">
        <v>2680488</v>
      </c>
      <c r="N79" s="14">
        <v>2680488</v>
      </c>
      <c r="O79" s="82" t="s">
        <v>3050</v>
      </c>
      <c r="P79" s="82" t="s">
        <v>2809</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2658488.83</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2708410.83</v>
      </c>
    </row>
    <row r="80" spans="2:27" x14ac:dyDescent="0.25">
      <c r="B80" s="14" t="s">
        <v>668</v>
      </c>
      <c r="C80" s="14">
        <v>12</v>
      </c>
      <c r="D80" s="14">
        <v>778</v>
      </c>
      <c r="E80" s="14" t="s">
        <v>687</v>
      </c>
      <c r="F80" s="14" t="s">
        <v>688</v>
      </c>
      <c r="G80" s="14">
        <v>165000</v>
      </c>
      <c r="H80" s="14">
        <v>309</v>
      </c>
      <c r="I80" s="14" t="s">
        <v>2001</v>
      </c>
      <c r="J80" s="14" t="s">
        <v>1519</v>
      </c>
      <c r="K80" s="14" t="s">
        <v>930</v>
      </c>
      <c r="L80" s="14">
        <v>2418111.83</v>
      </c>
      <c r="M80" s="14">
        <v>2680488</v>
      </c>
      <c r="N80" s="14">
        <v>2680488</v>
      </c>
      <c r="O80" s="82" t="s">
        <v>3050</v>
      </c>
      <c r="P80" s="82" t="s">
        <v>2809</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668</v>
      </c>
      <c r="C81" s="14">
        <v>12</v>
      </c>
      <c r="D81" s="14">
        <v>778</v>
      </c>
      <c r="E81" s="14" t="s">
        <v>687</v>
      </c>
      <c r="F81" s="14" t="s">
        <v>688</v>
      </c>
      <c r="G81" s="14">
        <v>165000</v>
      </c>
      <c r="H81" s="14">
        <v>309</v>
      </c>
      <c r="I81" s="14" t="s">
        <v>2001</v>
      </c>
      <c r="J81" s="14" t="s">
        <v>1519</v>
      </c>
      <c r="K81" s="14" t="s">
        <v>930</v>
      </c>
      <c r="L81" s="14">
        <v>2418111.83</v>
      </c>
      <c r="M81" s="14">
        <v>2680488</v>
      </c>
      <c r="N81" s="14">
        <v>2680488</v>
      </c>
      <c r="O81" s="82" t="s">
        <v>3050</v>
      </c>
      <c r="P81" s="82" t="s">
        <v>2809</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-21999.169999999925</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27922.830000000075</v>
      </c>
    </row>
    <row r="82" spans="2:27" x14ac:dyDescent="0.25">
      <c r="B82" s="14" t="s">
        <v>668</v>
      </c>
      <c r="C82" s="14">
        <v>12</v>
      </c>
      <c r="D82" s="14">
        <v>778</v>
      </c>
      <c r="E82" s="14" t="s">
        <v>687</v>
      </c>
      <c r="F82" s="14" t="s">
        <v>688</v>
      </c>
      <c r="G82" s="14">
        <v>165000</v>
      </c>
      <c r="H82" s="14">
        <v>309</v>
      </c>
      <c r="I82" s="14" t="s">
        <v>2001</v>
      </c>
      <c r="J82" s="14" t="s">
        <v>1519</v>
      </c>
      <c r="K82" s="14" t="s">
        <v>930</v>
      </c>
      <c r="L82" s="14">
        <v>2418111.83</v>
      </c>
      <c r="M82" s="14">
        <v>2680488</v>
      </c>
      <c r="N82" s="14">
        <v>2680488</v>
      </c>
      <c r="O82" s="82" t="s">
        <v>3050</v>
      </c>
      <c r="P82" s="82" t="s">
        <v>2809</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668</v>
      </c>
      <c r="C83" s="14">
        <v>12</v>
      </c>
      <c r="D83" s="14">
        <v>778</v>
      </c>
      <c r="E83" s="14" t="s">
        <v>687</v>
      </c>
      <c r="F83" s="14" t="s">
        <v>688</v>
      </c>
      <c r="G83" s="14">
        <v>165000</v>
      </c>
      <c r="H83" s="14">
        <v>309</v>
      </c>
      <c r="I83" s="14" t="s">
        <v>2001</v>
      </c>
      <c r="J83" s="14" t="s">
        <v>1516</v>
      </c>
      <c r="K83" s="14" t="s">
        <v>948</v>
      </c>
      <c r="L83" s="14">
        <v>261591.61</v>
      </c>
      <c r="M83" s="14">
        <v>0</v>
      </c>
      <c r="N83" s="14">
        <v>0</v>
      </c>
      <c r="O83" s="82" t="s">
        <v>3050</v>
      </c>
      <c r="P83" s="82" t="s">
        <v>2817</v>
      </c>
      <c r="Q83" s="14"/>
      <c r="R83" s="14"/>
      <c r="S83" s="14" t="s">
        <v>2970</v>
      </c>
      <c r="T83" s="14"/>
      <c r="U83" s="14" t="s">
        <v>2909</v>
      </c>
      <c r="V83" s="14" t="s">
        <v>2911</v>
      </c>
      <c r="W83" s="77" t="s">
        <v>3056</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668</v>
      </c>
      <c r="C84" s="14">
        <v>12</v>
      </c>
      <c r="D84" s="14">
        <v>778</v>
      </c>
      <c r="E84" s="14" t="s">
        <v>687</v>
      </c>
      <c r="F84" s="14" t="s">
        <v>688</v>
      </c>
      <c r="G84" s="14">
        <v>165000</v>
      </c>
      <c r="H84" s="14">
        <v>309</v>
      </c>
      <c r="I84" s="14" t="s">
        <v>2001</v>
      </c>
      <c r="J84" s="14" t="s">
        <v>1516</v>
      </c>
      <c r="K84" s="14" t="s">
        <v>948</v>
      </c>
      <c r="L84" s="14">
        <v>261591.61</v>
      </c>
      <c r="M84" s="14">
        <v>0</v>
      </c>
      <c r="N84" s="14">
        <v>0</v>
      </c>
      <c r="O84" s="82" t="s">
        <v>3050</v>
      </c>
      <c r="P84" s="82" t="s">
        <v>2817</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668</v>
      </c>
      <c r="C85" s="14">
        <v>12</v>
      </c>
      <c r="D85" s="14">
        <v>778</v>
      </c>
      <c r="E85" s="14" t="s">
        <v>687</v>
      </c>
      <c r="F85" s="14" t="s">
        <v>688</v>
      </c>
      <c r="G85" s="14">
        <v>165000</v>
      </c>
      <c r="H85" s="14">
        <v>309</v>
      </c>
      <c r="I85" s="14" t="s">
        <v>2001</v>
      </c>
      <c r="J85" s="14" t="s">
        <v>1516</v>
      </c>
      <c r="K85" s="14" t="s">
        <v>948</v>
      </c>
      <c r="L85" s="14">
        <v>261591.61</v>
      </c>
      <c r="M85" s="14">
        <v>0</v>
      </c>
      <c r="N85" s="14">
        <v>0</v>
      </c>
      <c r="O85" s="82" t="s">
        <v>3050</v>
      </c>
      <c r="P85" s="82" t="s">
        <v>2817</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668</v>
      </c>
      <c r="C86" s="14">
        <v>12</v>
      </c>
      <c r="D86" s="14">
        <v>778</v>
      </c>
      <c r="E86" s="14" t="s">
        <v>687</v>
      </c>
      <c r="F86" s="14" t="s">
        <v>688</v>
      </c>
      <c r="G86" s="14">
        <v>165000</v>
      </c>
      <c r="H86" s="14">
        <v>309</v>
      </c>
      <c r="I86" s="14" t="s">
        <v>2001</v>
      </c>
      <c r="J86" s="14" t="s">
        <v>1516</v>
      </c>
      <c r="K86" s="14" t="s">
        <v>948</v>
      </c>
      <c r="L86" s="14">
        <v>261591.61</v>
      </c>
      <c r="M86" s="14">
        <v>0</v>
      </c>
      <c r="N86" s="14">
        <v>0</v>
      </c>
      <c r="O86" s="82" t="s">
        <v>3050</v>
      </c>
      <c r="P86" s="82" t="s">
        <v>2817</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261591.61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261591.61</v>
      </c>
    </row>
    <row r="87" spans="2:27" x14ac:dyDescent="0.25">
      <c r="B87" s="14" t="s">
        <v>668</v>
      </c>
      <c r="C87" s="14">
        <v>12</v>
      </c>
      <c r="D87" s="14">
        <v>778</v>
      </c>
      <c r="E87" s="14" t="s">
        <v>687</v>
      </c>
      <c r="F87" s="14" t="s">
        <v>688</v>
      </c>
      <c r="G87" s="14">
        <v>165000</v>
      </c>
      <c r="H87" s="14">
        <v>309</v>
      </c>
      <c r="I87" s="14" t="s">
        <v>2001</v>
      </c>
      <c r="J87" s="14" t="s">
        <v>1516</v>
      </c>
      <c r="K87" s="14" t="s">
        <v>948</v>
      </c>
      <c r="L87" s="14">
        <v>261591.61</v>
      </c>
      <c r="M87" s="14">
        <v>0</v>
      </c>
      <c r="N87" s="14">
        <v>0</v>
      </c>
      <c r="O87" s="82" t="s">
        <v>3050</v>
      </c>
      <c r="P87" s="82" t="s">
        <v>2817</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-261592</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-261592</v>
      </c>
    </row>
    <row r="88" spans="2:27" x14ac:dyDescent="0.25">
      <c r="B88" s="14" t="s">
        <v>668</v>
      </c>
      <c r="C88" s="14">
        <v>12</v>
      </c>
      <c r="D88" s="14">
        <v>778</v>
      </c>
      <c r="E88" s="14" t="s">
        <v>687</v>
      </c>
      <c r="F88" s="14" t="s">
        <v>688</v>
      </c>
      <c r="G88" s="14">
        <v>165000</v>
      </c>
      <c r="H88" s="14">
        <v>309</v>
      </c>
      <c r="I88" s="14" t="s">
        <v>2001</v>
      </c>
      <c r="J88" s="14" t="s">
        <v>1516</v>
      </c>
      <c r="K88" s="14" t="s">
        <v>948</v>
      </c>
      <c r="L88" s="14">
        <v>261591.61</v>
      </c>
      <c r="M88" s="14">
        <v>0</v>
      </c>
      <c r="N88" s="14">
        <v>0</v>
      </c>
      <c r="O88" s="82" t="s">
        <v>3050</v>
      </c>
      <c r="P88" s="82" t="s">
        <v>2817</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668</v>
      </c>
      <c r="C89" s="14">
        <v>12</v>
      </c>
      <c r="D89" s="14">
        <v>778</v>
      </c>
      <c r="E89" s="14" t="s">
        <v>687</v>
      </c>
      <c r="F89" s="14" t="s">
        <v>688</v>
      </c>
      <c r="G89" s="14">
        <v>165000</v>
      </c>
      <c r="H89" s="14">
        <v>309</v>
      </c>
      <c r="I89" s="14" t="s">
        <v>2001</v>
      </c>
      <c r="J89" s="14" t="s">
        <v>1516</v>
      </c>
      <c r="K89" s="14" t="s">
        <v>948</v>
      </c>
      <c r="L89" s="14">
        <v>261591.61</v>
      </c>
      <c r="M89" s="14">
        <v>0</v>
      </c>
      <c r="N89" s="14">
        <v>0</v>
      </c>
      <c r="O89" s="82" t="s">
        <v>3050</v>
      </c>
      <c r="P89" s="82" t="s">
        <v>2817</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668</v>
      </c>
      <c r="C90" s="14">
        <v>12</v>
      </c>
      <c r="D90" s="14">
        <v>778</v>
      </c>
      <c r="E90" s="14" t="s">
        <v>687</v>
      </c>
      <c r="F90" s="14" t="s">
        <v>688</v>
      </c>
      <c r="G90" s="14">
        <v>165000</v>
      </c>
      <c r="H90" s="14">
        <v>309</v>
      </c>
      <c r="I90" s="14" t="s">
        <v>2001</v>
      </c>
      <c r="J90" s="14" t="s">
        <v>1516</v>
      </c>
      <c r="K90" s="14" t="s">
        <v>948</v>
      </c>
      <c r="L90" s="14">
        <v>261591.61</v>
      </c>
      <c r="M90" s="14">
        <v>0</v>
      </c>
      <c r="N90" s="14">
        <v>0</v>
      </c>
      <c r="O90" s="82" t="s">
        <v>3050</v>
      </c>
      <c r="P90" s="82" t="s">
        <v>2817</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668</v>
      </c>
      <c r="C91" s="14">
        <v>12</v>
      </c>
      <c r="D91" s="14">
        <v>778</v>
      </c>
      <c r="E91" s="14" t="s">
        <v>687</v>
      </c>
      <c r="F91" s="14" t="s">
        <v>688</v>
      </c>
      <c r="G91" s="14">
        <v>165000</v>
      </c>
      <c r="H91" s="14">
        <v>309</v>
      </c>
      <c r="I91" s="14" t="s">
        <v>2001</v>
      </c>
      <c r="J91" s="14" t="s">
        <v>1516</v>
      </c>
      <c r="K91" s="14" t="s">
        <v>948</v>
      </c>
      <c r="L91" s="14">
        <v>261591.61</v>
      </c>
      <c r="M91" s="14">
        <v>0</v>
      </c>
      <c r="N91" s="14">
        <v>0</v>
      </c>
      <c r="O91" s="82" t="s">
        <v>3050</v>
      </c>
      <c r="P91" s="82" t="s">
        <v>2817</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668</v>
      </c>
      <c r="C92" s="14">
        <v>12</v>
      </c>
      <c r="D92" s="14">
        <v>778</v>
      </c>
      <c r="E92" s="14" t="s">
        <v>687</v>
      </c>
      <c r="F92" s="14" t="s">
        <v>688</v>
      </c>
      <c r="G92" s="14">
        <v>165000</v>
      </c>
      <c r="H92" s="14">
        <v>309</v>
      </c>
      <c r="I92" s="14" t="s">
        <v>2001</v>
      </c>
      <c r="J92" s="14" t="s">
        <v>1516</v>
      </c>
      <c r="K92" s="14" t="s">
        <v>948</v>
      </c>
      <c r="L92" s="14">
        <v>261591.61</v>
      </c>
      <c r="M92" s="14">
        <v>0</v>
      </c>
      <c r="N92" s="14">
        <v>0</v>
      </c>
      <c r="O92" s="82" t="s">
        <v>3050</v>
      </c>
      <c r="P92" s="82" t="s">
        <v>2817</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668</v>
      </c>
      <c r="C93" s="14">
        <v>12</v>
      </c>
      <c r="D93" s="14">
        <v>778</v>
      </c>
      <c r="E93" s="14" t="s">
        <v>687</v>
      </c>
      <c r="F93" s="14" t="s">
        <v>688</v>
      </c>
      <c r="G93" s="14">
        <v>165000</v>
      </c>
      <c r="H93" s="14">
        <v>309</v>
      </c>
      <c r="I93" s="14" t="s">
        <v>2001</v>
      </c>
      <c r="J93" s="14" t="s">
        <v>1516</v>
      </c>
      <c r="K93" s="14" t="s">
        <v>948</v>
      </c>
      <c r="L93" s="14">
        <v>261591.61</v>
      </c>
      <c r="M93" s="14">
        <v>0</v>
      </c>
      <c r="N93" s="14">
        <v>0</v>
      </c>
      <c r="O93" s="82" t="s">
        <v>3050</v>
      </c>
      <c r="P93" s="82" t="s">
        <v>2817</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668</v>
      </c>
      <c r="C94" s="14">
        <v>12</v>
      </c>
      <c r="D94" s="14">
        <v>778</v>
      </c>
      <c r="E94" s="14" t="s">
        <v>687</v>
      </c>
      <c r="F94" s="14" t="s">
        <v>688</v>
      </c>
      <c r="G94" s="14">
        <v>165000</v>
      </c>
      <c r="H94" s="14">
        <v>309</v>
      </c>
      <c r="I94" s="14" t="s">
        <v>2001</v>
      </c>
      <c r="J94" s="14" t="s">
        <v>1516</v>
      </c>
      <c r="K94" s="14" t="s">
        <v>948</v>
      </c>
      <c r="L94" s="14">
        <v>261591.61</v>
      </c>
      <c r="M94" s="14">
        <v>0</v>
      </c>
      <c r="N94" s="14">
        <v>0</v>
      </c>
      <c r="O94" s="82" t="s">
        <v>3050</v>
      </c>
      <c r="P94" s="82" t="s">
        <v>2817</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668</v>
      </c>
      <c r="C95" s="14">
        <v>12</v>
      </c>
      <c r="D95" s="14">
        <v>778</v>
      </c>
      <c r="E95" s="14" t="s">
        <v>687</v>
      </c>
      <c r="F95" s="14" t="s">
        <v>688</v>
      </c>
      <c r="G95" s="14">
        <v>165000</v>
      </c>
      <c r="H95" s="14">
        <v>309</v>
      </c>
      <c r="I95" s="14" t="s">
        <v>2001</v>
      </c>
      <c r="J95" s="14" t="s">
        <v>1516</v>
      </c>
      <c r="K95" s="14" t="s">
        <v>948</v>
      </c>
      <c r="L95" s="14">
        <v>261591.61</v>
      </c>
      <c r="M95" s="14">
        <v>0</v>
      </c>
      <c r="N95" s="14">
        <v>0</v>
      </c>
      <c r="O95" s="82" t="s">
        <v>3050</v>
      </c>
      <c r="P95" s="82" t="s">
        <v>2817</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668</v>
      </c>
      <c r="C96" s="14">
        <v>12</v>
      </c>
      <c r="D96" s="14">
        <v>778</v>
      </c>
      <c r="E96" s="14" t="s">
        <v>687</v>
      </c>
      <c r="F96" s="14" t="s">
        <v>688</v>
      </c>
      <c r="G96" s="14">
        <v>165000</v>
      </c>
      <c r="H96" s="14">
        <v>309</v>
      </c>
      <c r="I96" s="14" t="s">
        <v>2001</v>
      </c>
      <c r="J96" s="14" t="s">
        <v>1516</v>
      </c>
      <c r="K96" s="14" t="s">
        <v>948</v>
      </c>
      <c r="L96" s="14">
        <v>261591.61</v>
      </c>
      <c r="M96" s="14">
        <v>0</v>
      </c>
      <c r="N96" s="14">
        <v>0</v>
      </c>
      <c r="O96" s="82" t="s">
        <v>3050</v>
      </c>
      <c r="P96" s="82" t="s">
        <v>2817</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668</v>
      </c>
      <c r="C97" s="14">
        <v>12</v>
      </c>
      <c r="D97" s="14">
        <v>778</v>
      </c>
      <c r="E97" s="14" t="s">
        <v>687</v>
      </c>
      <c r="F97" s="14" t="s">
        <v>688</v>
      </c>
      <c r="G97" s="14">
        <v>165000</v>
      </c>
      <c r="H97" s="14">
        <v>309</v>
      </c>
      <c r="I97" s="14" t="s">
        <v>2001</v>
      </c>
      <c r="J97" s="14" t="s">
        <v>1516</v>
      </c>
      <c r="K97" s="14" t="s">
        <v>948</v>
      </c>
      <c r="L97" s="14">
        <v>261591.61</v>
      </c>
      <c r="M97" s="14">
        <v>0</v>
      </c>
      <c r="N97" s="14">
        <v>0</v>
      </c>
      <c r="O97" s="82" t="s">
        <v>3050</v>
      </c>
      <c r="P97" s="82" t="s">
        <v>2817</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668</v>
      </c>
      <c r="C98" s="14">
        <v>12</v>
      </c>
      <c r="D98" s="14">
        <v>778</v>
      </c>
      <c r="E98" s="14" t="s">
        <v>687</v>
      </c>
      <c r="F98" s="14" t="s">
        <v>688</v>
      </c>
      <c r="G98" s="14">
        <v>165000</v>
      </c>
      <c r="H98" s="14">
        <v>309</v>
      </c>
      <c r="I98" s="14" t="s">
        <v>2001</v>
      </c>
      <c r="J98" s="14" t="s">
        <v>1516</v>
      </c>
      <c r="K98" s="14" t="s">
        <v>948</v>
      </c>
      <c r="L98" s="14">
        <v>261591.61</v>
      </c>
      <c r="M98" s="14">
        <v>0</v>
      </c>
      <c r="N98" s="14">
        <v>0</v>
      </c>
      <c r="O98" s="82" t="s">
        <v>3050</v>
      </c>
      <c r="P98" s="82" t="s">
        <v>2817</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668</v>
      </c>
      <c r="C99" s="14">
        <v>12</v>
      </c>
      <c r="D99" s="14">
        <v>778</v>
      </c>
      <c r="E99" s="14" t="s">
        <v>687</v>
      </c>
      <c r="F99" s="14" t="s">
        <v>688</v>
      </c>
      <c r="G99" s="14">
        <v>165000</v>
      </c>
      <c r="H99" s="14">
        <v>309</v>
      </c>
      <c r="I99" s="14" t="s">
        <v>2001</v>
      </c>
      <c r="J99" s="14" t="s">
        <v>1516</v>
      </c>
      <c r="K99" s="14" t="s">
        <v>948</v>
      </c>
      <c r="L99" s="14">
        <v>261591.61</v>
      </c>
      <c r="M99" s="14">
        <v>0</v>
      </c>
      <c r="N99" s="14">
        <v>0</v>
      </c>
      <c r="O99" s="82" t="s">
        <v>3050</v>
      </c>
      <c r="P99" s="82" t="s">
        <v>2817</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-0.39000000001396984</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-0.39000000001396984</v>
      </c>
    </row>
    <row r="100" spans="2:27" x14ac:dyDescent="0.25">
      <c r="B100" s="14" t="s">
        <v>668</v>
      </c>
      <c r="C100" s="14">
        <v>12</v>
      </c>
      <c r="D100" s="14">
        <v>778</v>
      </c>
      <c r="E100" s="14" t="s">
        <v>687</v>
      </c>
      <c r="F100" s="14" t="s">
        <v>688</v>
      </c>
      <c r="G100" s="14">
        <v>165000</v>
      </c>
      <c r="H100" s="14">
        <v>309</v>
      </c>
      <c r="I100" s="14" t="s">
        <v>2001</v>
      </c>
      <c r="J100" s="14" t="s">
        <v>1516</v>
      </c>
      <c r="K100" s="14" t="s">
        <v>948</v>
      </c>
      <c r="L100" s="14">
        <v>261591.61</v>
      </c>
      <c r="M100" s="14">
        <v>0</v>
      </c>
      <c r="N100" s="14">
        <v>0</v>
      </c>
      <c r="O100" s="82" t="s">
        <v>3050</v>
      </c>
      <c r="P100" s="82" t="s">
        <v>2817</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668</v>
      </c>
      <c r="C101" s="14">
        <v>12</v>
      </c>
      <c r="D101" s="14">
        <v>778</v>
      </c>
      <c r="E101" s="14" t="s">
        <v>687</v>
      </c>
      <c r="F101" s="14" t="s">
        <v>688</v>
      </c>
      <c r="G101" s="14">
        <v>165000</v>
      </c>
      <c r="H101" s="14">
        <v>309</v>
      </c>
      <c r="I101" s="14" t="s">
        <v>2001</v>
      </c>
      <c r="J101" s="14" t="s">
        <v>1516</v>
      </c>
      <c r="K101" s="14" t="s">
        <v>948</v>
      </c>
      <c r="L101" s="14">
        <v>261591.61</v>
      </c>
      <c r="M101" s="14">
        <v>0</v>
      </c>
      <c r="N101" s="14">
        <v>0</v>
      </c>
      <c r="O101" s="82" t="s">
        <v>3050</v>
      </c>
      <c r="P101" s="82" t="s">
        <v>2817</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668</v>
      </c>
      <c r="C102" s="14">
        <v>12</v>
      </c>
      <c r="D102" s="14">
        <v>778</v>
      </c>
      <c r="E102" s="14" t="s">
        <v>687</v>
      </c>
      <c r="F102" s="14" t="s">
        <v>688</v>
      </c>
      <c r="G102" s="14">
        <v>165000</v>
      </c>
      <c r="H102" s="14">
        <v>309</v>
      </c>
      <c r="I102" s="14" t="s">
        <v>2001</v>
      </c>
      <c r="J102" s="14" t="s">
        <v>1516</v>
      </c>
      <c r="K102" s="14" t="s">
        <v>948</v>
      </c>
      <c r="L102" s="14">
        <v>261591.61</v>
      </c>
      <c r="M102" s="14">
        <v>0</v>
      </c>
      <c r="N102" s="14">
        <v>0</v>
      </c>
      <c r="O102" s="82" t="s">
        <v>3050</v>
      </c>
      <c r="P102" s="82" t="s">
        <v>2817</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-0.39000000001396984</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-0.39000000001396984</v>
      </c>
    </row>
    <row r="103" spans="2:27" x14ac:dyDescent="0.25">
      <c r="B103" s="14" t="s">
        <v>668</v>
      </c>
      <c r="C103" s="14">
        <v>12</v>
      </c>
      <c r="D103" s="14">
        <v>778</v>
      </c>
      <c r="E103" s="14" t="s">
        <v>687</v>
      </c>
      <c r="F103" s="14" t="s">
        <v>688</v>
      </c>
      <c r="G103" s="14">
        <v>165000</v>
      </c>
      <c r="H103" s="14">
        <v>309</v>
      </c>
      <c r="I103" s="14" t="s">
        <v>2001</v>
      </c>
      <c r="J103" s="14" t="s">
        <v>1516</v>
      </c>
      <c r="K103" s="14" t="s">
        <v>948</v>
      </c>
      <c r="L103" s="14">
        <v>261591.61</v>
      </c>
      <c r="M103" s="14">
        <v>0</v>
      </c>
      <c r="N103" s="14">
        <v>0</v>
      </c>
      <c r="O103" s="82" t="s">
        <v>3050</v>
      </c>
      <c r="P103" s="82" t="s">
        <v>2817</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668</v>
      </c>
      <c r="C104" s="14">
        <v>12</v>
      </c>
      <c r="D104" s="14">
        <v>778</v>
      </c>
      <c r="E104" s="14" t="s">
        <v>687</v>
      </c>
      <c r="F104" s="14" t="s">
        <v>688</v>
      </c>
      <c r="G104" s="14">
        <v>165000</v>
      </c>
      <c r="H104" s="14">
        <v>309</v>
      </c>
      <c r="I104" s="14" t="s">
        <v>2001</v>
      </c>
      <c r="J104" s="14" t="s">
        <v>1516</v>
      </c>
      <c r="K104" s="14" t="s">
        <v>948</v>
      </c>
      <c r="L104" s="14">
        <v>261591.61</v>
      </c>
      <c r="M104" s="14">
        <v>0</v>
      </c>
      <c r="N104" s="14">
        <v>0</v>
      </c>
      <c r="O104" s="82" t="s">
        <v>3050</v>
      </c>
      <c r="P104" s="82" t="s">
        <v>2817</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668</v>
      </c>
      <c r="C105" s="14">
        <v>12</v>
      </c>
      <c r="D105" s="14">
        <v>778</v>
      </c>
      <c r="E105" s="14" t="s">
        <v>687</v>
      </c>
      <c r="F105" s="14" t="s">
        <v>688</v>
      </c>
      <c r="G105" s="14">
        <v>165000</v>
      </c>
      <c r="H105" s="14">
        <v>309</v>
      </c>
      <c r="I105" s="14" t="s">
        <v>2001</v>
      </c>
      <c r="J105" s="14" t="s">
        <v>1516</v>
      </c>
      <c r="K105" s="14" t="s">
        <v>948</v>
      </c>
      <c r="L105" s="14">
        <v>261591.61</v>
      </c>
      <c r="M105" s="14">
        <v>0</v>
      </c>
      <c r="N105" s="14">
        <v>0</v>
      </c>
      <c r="O105" s="82" t="s">
        <v>3050</v>
      </c>
      <c r="P105" s="82" t="s">
        <v>2817</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668</v>
      </c>
      <c r="C106" s="14">
        <v>12</v>
      </c>
      <c r="D106" s="14">
        <v>778</v>
      </c>
      <c r="E106" s="14" t="s">
        <v>687</v>
      </c>
      <c r="F106" s="14" t="s">
        <v>688</v>
      </c>
      <c r="G106" s="14">
        <v>165000</v>
      </c>
      <c r="H106" s="14">
        <v>309</v>
      </c>
      <c r="I106" s="14" t="s">
        <v>2001</v>
      </c>
      <c r="J106" s="14" t="s">
        <v>1516</v>
      </c>
      <c r="K106" s="14" t="s">
        <v>948</v>
      </c>
      <c r="L106" s="14">
        <v>261591.61</v>
      </c>
      <c r="M106" s="14">
        <v>0</v>
      </c>
      <c r="N106" s="14">
        <v>0</v>
      </c>
      <c r="O106" s="82" t="s">
        <v>3050</v>
      </c>
      <c r="P106" s="82" t="s">
        <v>2817</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668</v>
      </c>
      <c r="C107" s="14">
        <v>12</v>
      </c>
      <c r="D107" s="14">
        <v>778</v>
      </c>
      <c r="E107" s="14" t="s">
        <v>687</v>
      </c>
      <c r="F107" s="14" t="s">
        <v>688</v>
      </c>
      <c r="G107" s="14">
        <v>165000</v>
      </c>
      <c r="H107" s="14">
        <v>309</v>
      </c>
      <c r="I107" s="14" t="s">
        <v>2001</v>
      </c>
      <c r="J107" s="14" t="s">
        <v>1516</v>
      </c>
      <c r="K107" s="14" t="s">
        <v>948</v>
      </c>
      <c r="L107" s="14">
        <v>261591.61</v>
      </c>
      <c r="M107" s="14">
        <v>0</v>
      </c>
      <c r="N107" s="14">
        <v>0</v>
      </c>
      <c r="O107" s="82" t="s">
        <v>3050</v>
      </c>
      <c r="P107" s="82" t="s">
        <v>2817</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668</v>
      </c>
      <c r="C108" s="14">
        <v>12</v>
      </c>
      <c r="D108" s="14">
        <v>778</v>
      </c>
      <c r="E108" s="14" t="s">
        <v>687</v>
      </c>
      <c r="F108" s="14" t="s">
        <v>688</v>
      </c>
      <c r="G108" s="14">
        <v>165000</v>
      </c>
      <c r="H108" s="14">
        <v>309</v>
      </c>
      <c r="I108" s="14" t="s">
        <v>2001</v>
      </c>
      <c r="J108" s="14" t="s">
        <v>1516</v>
      </c>
      <c r="K108" s="14" t="s">
        <v>948</v>
      </c>
      <c r="L108" s="14">
        <v>261591.61</v>
      </c>
      <c r="M108" s="14">
        <v>0</v>
      </c>
      <c r="N108" s="14">
        <v>0</v>
      </c>
      <c r="O108" s="82" t="s">
        <v>3050</v>
      </c>
      <c r="P108" s="82" t="s">
        <v>2817</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668</v>
      </c>
      <c r="C109" s="14">
        <v>12</v>
      </c>
      <c r="D109" s="14">
        <v>778</v>
      </c>
      <c r="E109" s="14" t="s">
        <v>687</v>
      </c>
      <c r="F109" s="14" t="s">
        <v>688</v>
      </c>
      <c r="G109" s="14">
        <v>165000</v>
      </c>
      <c r="H109" s="14">
        <v>309</v>
      </c>
      <c r="I109" s="14" t="s">
        <v>2001</v>
      </c>
      <c r="J109" s="14" t="s">
        <v>1516</v>
      </c>
      <c r="K109" s="14" t="s">
        <v>948</v>
      </c>
      <c r="L109" s="14">
        <v>261591.61</v>
      </c>
      <c r="M109" s="14">
        <v>0</v>
      </c>
      <c r="N109" s="14">
        <v>0</v>
      </c>
      <c r="O109" s="82" t="s">
        <v>3050</v>
      </c>
      <c r="P109" s="82" t="s">
        <v>2817</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668</v>
      </c>
      <c r="C110" s="14">
        <v>12</v>
      </c>
      <c r="D110" s="14">
        <v>778</v>
      </c>
      <c r="E110" s="14" t="s">
        <v>687</v>
      </c>
      <c r="F110" s="14" t="s">
        <v>688</v>
      </c>
      <c r="G110" s="14">
        <v>165000</v>
      </c>
      <c r="H110" s="14">
        <v>309</v>
      </c>
      <c r="I110" s="14" t="s">
        <v>2001</v>
      </c>
      <c r="J110" s="14" t="s">
        <v>1516</v>
      </c>
      <c r="K110" s="14" t="s">
        <v>948</v>
      </c>
      <c r="L110" s="14">
        <v>261591.61</v>
      </c>
      <c r="M110" s="14">
        <v>0</v>
      </c>
      <c r="N110" s="14">
        <v>0</v>
      </c>
      <c r="O110" s="82" t="s">
        <v>3050</v>
      </c>
      <c r="P110" s="82" t="s">
        <v>2817</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668</v>
      </c>
      <c r="C111" s="14">
        <v>12</v>
      </c>
      <c r="D111" s="14">
        <v>778</v>
      </c>
      <c r="E111" s="14" t="s">
        <v>687</v>
      </c>
      <c r="F111" s="14" t="s">
        <v>688</v>
      </c>
      <c r="G111" s="14">
        <v>165000</v>
      </c>
      <c r="H111" s="14">
        <v>309</v>
      </c>
      <c r="I111" s="14" t="s">
        <v>2001</v>
      </c>
      <c r="J111" s="14" t="s">
        <v>1516</v>
      </c>
      <c r="K111" s="14" t="s">
        <v>948</v>
      </c>
      <c r="L111" s="14">
        <v>261591.61</v>
      </c>
      <c r="M111" s="14">
        <v>0</v>
      </c>
      <c r="N111" s="14">
        <v>0</v>
      </c>
      <c r="O111" s="82" t="s">
        <v>3050</v>
      </c>
      <c r="P111" s="82" t="s">
        <v>2817</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668</v>
      </c>
      <c r="C112" s="14">
        <v>12</v>
      </c>
      <c r="D112" s="14">
        <v>778</v>
      </c>
      <c r="E112" s="14" t="s">
        <v>687</v>
      </c>
      <c r="F112" s="14" t="s">
        <v>688</v>
      </c>
      <c r="G112" s="14">
        <v>165000</v>
      </c>
      <c r="H112" s="14">
        <v>309</v>
      </c>
      <c r="I112" s="14" t="s">
        <v>2001</v>
      </c>
      <c r="J112" s="14" t="s">
        <v>1516</v>
      </c>
      <c r="K112" s="14" t="s">
        <v>948</v>
      </c>
      <c r="L112" s="14">
        <v>261591.61</v>
      </c>
      <c r="M112" s="14">
        <v>0</v>
      </c>
      <c r="N112" s="14">
        <v>0</v>
      </c>
      <c r="O112" s="82" t="s">
        <v>3050</v>
      </c>
      <c r="P112" s="82" t="s">
        <v>2817</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668</v>
      </c>
      <c r="C113" s="14">
        <v>12</v>
      </c>
      <c r="D113" s="14">
        <v>778</v>
      </c>
      <c r="E113" s="14" t="s">
        <v>687</v>
      </c>
      <c r="F113" s="14" t="s">
        <v>688</v>
      </c>
      <c r="G113" s="14">
        <v>165000</v>
      </c>
      <c r="H113" s="14">
        <v>309</v>
      </c>
      <c r="I113" s="14" t="s">
        <v>2001</v>
      </c>
      <c r="J113" s="14" t="s">
        <v>1516</v>
      </c>
      <c r="K113" s="14" t="s">
        <v>948</v>
      </c>
      <c r="L113" s="14">
        <v>261591.61</v>
      </c>
      <c r="M113" s="14">
        <v>0</v>
      </c>
      <c r="N113" s="14">
        <v>0</v>
      </c>
      <c r="O113" s="82" t="s">
        <v>3050</v>
      </c>
      <c r="P113" s="82" t="s">
        <v>2817</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668</v>
      </c>
      <c r="C114" s="14">
        <v>12</v>
      </c>
      <c r="D114" s="14">
        <v>778</v>
      </c>
      <c r="E114" s="14" t="s">
        <v>687</v>
      </c>
      <c r="F114" s="14" t="s">
        <v>688</v>
      </c>
      <c r="G114" s="14">
        <v>165000</v>
      </c>
      <c r="H114" s="14">
        <v>309</v>
      </c>
      <c r="I114" s="14" t="s">
        <v>2001</v>
      </c>
      <c r="J114" s="14" t="s">
        <v>1516</v>
      </c>
      <c r="K114" s="14" t="s">
        <v>948</v>
      </c>
      <c r="L114" s="14">
        <v>261591.61</v>
      </c>
      <c r="M114" s="14">
        <v>0</v>
      </c>
      <c r="N114" s="14">
        <v>0</v>
      </c>
      <c r="O114" s="82" t="s">
        <v>3050</v>
      </c>
      <c r="P114" s="82" t="s">
        <v>2817</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668</v>
      </c>
      <c r="C115" s="14">
        <v>12</v>
      </c>
      <c r="D115" s="14">
        <v>778</v>
      </c>
      <c r="E115" s="14" t="s">
        <v>687</v>
      </c>
      <c r="F115" s="14" t="s">
        <v>688</v>
      </c>
      <c r="G115" s="14">
        <v>165000</v>
      </c>
      <c r="H115" s="14">
        <v>309</v>
      </c>
      <c r="I115" s="14" t="s">
        <v>2001</v>
      </c>
      <c r="J115" s="14" t="s">
        <v>1516</v>
      </c>
      <c r="K115" s="14" t="s">
        <v>948</v>
      </c>
      <c r="L115" s="14">
        <v>261591.61</v>
      </c>
      <c r="M115" s="14">
        <v>0</v>
      </c>
      <c r="N115" s="14">
        <v>0</v>
      </c>
      <c r="O115" s="82" t="s">
        <v>3050</v>
      </c>
      <c r="P115" s="82" t="s">
        <v>2817</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668</v>
      </c>
      <c r="C116" s="14">
        <v>12</v>
      </c>
      <c r="D116" s="14">
        <v>778</v>
      </c>
      <c r="E116" s="14" t="s">
        <v>687</v>
      </c>
      <c r="F116" s="14" t="s">
        <v>688</v>
      </c>
      <c r="G116" s="14">
        <v>165000</v>
      </c>
      <c r="H116" s="14">
        <v>309</v>
      </c>
      <c r="I116" s="14" t="s">
        <v>2001</v>
      </c>
      <c r="J116" s="14" t="s">
        <v>1516</v>
      </c>
      <c r="K116" s="14" t="s">
        <v>948</v>
      </c>
      <c r="L116" s="14">
        <v>261591.61</v>
      </c>
      <c r="M116" s="14">
        <v>0</v>
      </c>
      <c r="N116" s="14">
        <v>0</v>
      </c>
      <c r="O116" s="82" t="s">
        <v>3050</v>
      </c>
      <c r="P116" s="82" t="s">
        <v>2817</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-0.39000000001396984</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-0.39000000001396984</v>
      </c>
    </row>
    <row r="117" spans="2:27" x14ac:dyDescent="0.25">
      <c r="B117" s="14" t="s">
        <v>668</v>
      </c>
      <c r="C117" s="14">
        <v>12</v>
      </c>
      <c r="D117" s="14">
        <v>778</v>
      </c>
      <c r="E117" s="14" t="s">
        <v>687</v>
      </c>
      <c r="F117" s="14" t="s">
        <v>688</v>
      </c>
      <c r="G117" s="14">
        <v>165000</v>
      </c>
      <c r="H117" s="14">
        <v>309</v>
      </c>
      <c r="I117" s="14" t="s">
        <v>2001</v>
      </c>
      <c r="J117" s="14" t="s">
        <v>1516</v>
      </c>
      <c r="K117" s="14" t="s">
        <v>948</v>
      </c>
      <c r="L117" s="14">
        <v>261591.61</v>
      </c>
      <c r="M117" s="14">
        <v>0</v>
      </c>
      <c r="N117" s="14">
        <v>0</v>
      </c>
      <c r="O117" s="82" t="s">
        <v>3050</v>
      </c>
      <c r="P117" s="82" t="s">
        <v>2817</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-0.39000000001396984</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-0.39000000001396984</v>
      </c>
    </row>
    <row r="118" spans="2:27" x14ac:dyDescent="0.25">
      <c r="B118" s="14" t="s">
        <v>668</v>
      </c>
      <c r="C118" s="14">
        <v>12</v>
      </c>
      <c r="D118" s="14">
        <v>778</v>
      </c>
      <c r="E118" s="14" t="s">
        <v>687</v>
      </c>
      <c r="F118" s="14" t="s">
        <v>688</v>
      </c>
      <c r="G118" s="14">
        <v>165000</v>
      </c>
      <c r="H118" s="14">
        <v>309</v>
      </c>
      <c r="I118" s="14" t="s">
        <v>2001</v>
      </c>
      <c r="J118" s="14" t="s">
        <v>1516</v>
      </c>
      <c r="K118" s="14" t="s">
        <v>948</v>
      </c>
      <c r="L118" s="14">
        <v>261591.61</v>
      </c>
      <c r="M118" s="14">
        <v>0</v>
      </c>
      <c r="N118" s="14">
        <v>0</v>
      </c>
      <c r="O118" s="82" t="s">
        <v>3050</v>
      </c>
      <c r="P118" s="82" t="s">
        <v>2817</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668</v>
      </c>
      <c r="C119" s="14">
        <v>12</v>
      </c>
      <c r="D119" s="14">
        <v>778</v>
      </c>
      <c r="E119" s="14" t="s">
        <v>687</v>
      </c>
      <c r="F119" s="14" t="s">
        <v>688</v>
      </c>
      <c r="G119" s="14">
        <v>165000</v>
      </c>
      <c r="H119" s="14">
        <v>309</v>
      </c>
      <c r="I119" s="14" t="s">
        <v>2001</v>
      </c>
      <c r="J119" s="14" t="s">
        <v>1516</v>
      </c>
      <c r="K119" s="14" t="s">
        <v>948</v>
      </c>
      <c r="L119" s="14">
        <v>261591.61</v>
      </c>
      <c r="M119" s="14">
        <v>0</v>
      </c>
      <c r="N119" s="14">
        <v>0</v>
      </c>
      <c r="O119" s="82" t="s">
        <v>3050</v>
      </c>
      <c r="P119" s="82" t="s">
        <v>2817</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-0.39000000001396984</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-0.39000000001396984</v>
      </c>
    </row>
    <row r="120" spans="2:27" x14ac:dyDescent="0.25">
      <c r="B120" s="14" t="s">
        <v>668</v>
      </c>
      <c r="C120" s="14">
        <v>12</v>
      </c>
      <c r="D120" s="14">
        <v>778</v>
      </c>
      <c r="E120" s="14" t="s">
        <v>687</v>
      </c>
      <c r="F120" s="14" t="s">
        <v>688</v>
      </c>
      <c r="G120" s="14">
        <v>165000</v>
      </c>
      <c r="H120" s="14">
        <v>309</v>
      </c>
      <c r="I120" s="14" t="s">
        <v>2001</v>
      </c>
      <c r="J120" s="14" t="s">
        <v>1516</v>
      </c>
      <c r="K120" s="14" t="s">
        <v>948</v>
      </c>
      <c r="L120" s="14">
        <v>261591.61</v>
      </c>
      <c r="M120" s="14">
        <v>0</v>
      </c>
      <c r="N120" s="14">
        <v>0</v>
      </c>
      <c r="O120" s="82" t="s">
        <v>3050</v>
      </c>
      <c r="P120" s="82" t="s">
        <v>2817</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668</v>
      </c>
      <c r="C121" s="14">
        <v>12</v>
      </c>
      <c r="D121" s="14">
        <v>778</v>
      </c>
      <c r="E121" s="14" t="s">
        <v>687</v>
      </c>
      <c r="F121" s="14" t="s">
        <v>688</v>
      </c>
      <c r="G121" s="14">
        <v>165000</v>
      </c>
      <c r="H121" s="14">
        <v>309</v>
      </c>
      <c r="I121" s="14" t="s">
        <v>2001</v>
      </c>
      <c r="J121" s="14" t="s">
        <v>2957</v>
      </c>
      <c r="K121" s="14" t="s">
        <v>2833</v>
      </c>
      <c r="L121" s="14"/>
      <c r="M121" s="14"/>
      <c r="N121" s="14"/>
      <c r="O121" s="82" t="s">
        <v>3050</v>
      </c>
      <c r="P121" s="82" t="s">
        <v>2958</v>
      </c>
      <c r="Q121" s="14"/>
      <c r="R121" s="14"/>
      <c r="S121" s="14" t="s">
        <v>2910</v>
      </c>
      <c r="T121" s="14"/>
      <c r="U121" s="14" t="s">
        <v>2945</v>
      </c>
      <c r="V121" s="14" t="s">
        <v>2949</v>
      </c>
      <c r="W121" s="77" t="s">
        <v>3057</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668</v>
      </c>
      <c r="C122" s="14">
        <v>12</v>
      </c>
      <c r="D122" s="14">
        <v>778</v>
      </c>
      <c r="E122" s="14" t="s">
        <v>687</v>
      </c>
      <c r="F122" s="14" t="s">
        <v>688</v>
      </c>
      <c r="G122" s="14">
        <v>165000</v>
      </c>
      <c r="H122" s="14">
        <v>309</v>
      </c>
      <c r="I122" s="14" t="s">
        <v>2001</v>
      </c>
      <c r="J122" s="14" t="s">
        <v>2957</v>
      </c>
      <c r="K122" s="14" t="s">
        <v>2833</v>
      </c>
      <c r="L122" s="14"/>
      <c r="M122" s="14"/>
      <c r="N122" s="14"/>
      <c r="O122" s="82" t="s">
        <v>3050</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55370604.810000002</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56434479.810000002</v>
      </c>
    </row>
    <row r="123" spans="2:27" x14ac:dyDescent="0.25">
      <c r="B123" s="14" t="s">
        <v>668</v>
      </c>
      <c r="C123" s="14">
        <v>12</v>
      </c>
      <c r="D123" s="14">
        <v>778</v>
      </c>
      <c r="E123" s="14" t="s">
        <v>687</v>
      </c>
      <c r="F123" s="14" t="s">
        <v>688</v>
      </c>
      <c r="G123" s="14">
        <v>165000</v>
      </c>
      <c r="H123" s="14">
        <v>309</v>
      </c>
      <c r="I123" s="14" t="s">
        <v>2001</v>
      </c>
      <c r="J123" s="14" t="s">
        <v>2957</v>
      </c>
      <c r="K123" s="14" t="s">
        <v>2833</v>
      </c>
      <c r="L123" s="14"/>
      <c r="M123" s="14"/>
      <c r="N123" s="14"/>
      <c r="O123" s="82" t="s">
        <v>3050</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2658488.44</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2708410.44</v>
      </c>
    </row>
    <row r="124" spans="2:27" x14ac:dyDescent="0.25">
      <c r="B124" s="14" t="s">
        <v>668</v>
      </c>
      <c r="C124" s="14">
        <v>12</v>
      </c>
      <c r="D124" s="14">
        <v>778</v>
      </c>
      <c r="E124" s="14" t="s">
        <v>687</v>
      </c>
      <c r="F124" s="14" t="s">
        <v>688</v>
      </c>
      <c r="G124" s="14">
        <v>165000</v>
      </c>
      <c r="H124" s="14">
        <v>309</v>
      </c>
      <c r="I124" s="14" t="s">
        <v>2001</v>
      </c>
      <c r="J124" s="14" t="s">
        <v>2957</v>
      </c>
      <c r="K124" s="14" t="s">
        <v>2833</v>
      </c>
      <c r="L124" s="14"/>
      <c r="M124" s="14"/>
      <c r="N124" s="14"/>
      <c r="O124" s="82" t="s">
        <v>3050</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58029093.25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59142890.25</v>
      </c>
    </row>
    <row r="125" spans="2:27" x14ac:dyDescent="0.25">
      <c r="B125" s="14" t="s">
        <v>668</v>
      </c>
      <c r="C125" s="14">
        <v>12</v>
      </c>
      <c r="D125" s="14">
        <v>778</v>
      </c>
      <c r="E125" s="14" t="s">
        <v>687</v>
      </c>
      <c r="F125" s="14" t="s">
        <v>688</v>
      </c>
      <c r="G125" s="14">
        <v>165000</v>
      </c>
      <c r="H125" s="14">
        <v>309</v>
      </c>
      <c r="I125" s="14" t="s">
        <v>2001</v>
      </c>
      <c r="J125" s="14" t="s">
        <v>2957</v>
      </c>
      <c r="K125" s="14" t="s">
        <v>2833</v>
      </c>
      <c r="L125" s="14"/>
      <c r="M125" s="14"/>
      <c r="N125" s="14"/>
      <c r="O125" s="82" t="s">
        <v>3050</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t="18.75" x14ac:dyDescent="0.3">
      <c r="B127" t="s">
        <v>2979</v>
      </c>
      <c r="W127" s="85" t="s">
        <v>2979</v>
      </c>
      <c r="Z127" s="87"/>
      <c r="AA127" s="87"/>
    </row>
    <row r="128" spans="2:27" x14ac:dyDescent="0.25">
      <c r="B128" t="s">
        <v>2979</v>
      </c>
      <c r="W128" s="24" t="s">
        <v>2843</v>
      </c>
      <c r="Z128" s="122"/>
      <c r="AA128" s="122"/>
    </row>
    <row r="129" spans="2:27" x14ac:dyDescent="0.25">
      <c r="B129" t="s">
        <v>2979</v>
      </c>
      <c r="W129" s="25" t="s">
        <v>2950</v>
      </c>
      <c r="Z129" s="122">
        <f>SUMIFS(AgencyDataStacked[FY 2023],AgencyDataStacked[Category],"Adjusted Baseline Appropriation",AgencyDataStacked[Fund Type],"GF")</f>
        <v>55370604.810000002</v>
      </c>
      <c r="AA129" s="122">
        <f>SUMIFS(AgencyDataStacked[FY 2024],AgencyDataStacked[Category],"Adjusted Baseline Appropriation",AgencyDataStacked[Fund Type],"GF")</f>
        <v>56434479.810000002</v>
      </c>
    </row>
    <row r="130" spans="2:27" ht="15.75" thickBot="1" x14ac:dyDescent="0.3">
      <c r="B130" t="s">
        <v>2979</v>
      </c>
      <c r="W130" s="84" t="s">
        <v>2951</v>
      </c>
      <c r="X130" s="83"/>
      <c r="Y130" s="83"/>
      <c r="Z130" s="140">
        <f>SUMIFS(AgencyDataStacked[FY 2023],AgencyDataStacked[Category],"Adjusted Baseline Appropriation",AgencyDataStacked[Fund Type],"NGF")</f>
        <v>2658488.44</v>
      </c>
      <c r="AA130" s="140">
        <f>SUMIFS(AgencyDataStacked[FY 2024],AgencyDataStacked[Category],"Adjusted Baseline Appropriation",AgencyDataStacked[Fund Type],"NGF")</f>
        <v>2708410.44</v>
      </c>
    </row>
    <row r="131" spans="2:27" x14ac:dyDescent="0.25">
      <c r="B131" t="s">
        <v>2979</v>
      </c>
      <c r="Z131" s="122">
        <f>Z129+Z130</f>
        <v>58029093.25</v>
      </c>
      <c r="AA131" s="122">
        <f>AA129+AA130</f>
        <v>59142890.25</v>
      </c>
    </row>
    <row r="132" spans="2:27" x14ac:dyDescent="0.25">
      <c r="B132" t="s">
        <v>2979</v>
      </c>
      <c r="W132" s="24" t="s">
        <v>2980</v>
      </c>
      <c r="Z132" s="122"/>
      <c r="AA132" s="122"/>
    </row>
    <row r="133" spans="2:27" x14ac:dyDescent="0.25">
      <c r="B133" t="s">
        <v>2979</v>
      </c>
      <c r="W133" s="25" t="s">
        <v>2950</v>
      </c>
      <c r="Z133" s="122">
        <f>SUMIFS(AgencyDataStacked[FY 2023],AgencyDataStacked[Category],"Total Proposed Policy Changes",AgencyDataStacked[Fund Type],"GF")</f>
        <v>0</v>
      </c>
      <c r="AA133" s="122">
        <f>SUMIFS(AgencyDataStacked[FY 2024],AgencyDataStacked[Category],"Total Proposed Policy Changes",AgencyDataStacked[Fund Type],"GF")</f>
        <v>0</v>
      </c>
    </row>
    <row r="134" spans="2:27" ht="15.75" thickBot="1" x14ac:dyDescent="0.3">
      <c r="B134" t="s">
        <v>2979</v>
      </c>
      <c r="W134" s="84" t="s">
        <v>2951</v>
      </c>
      <c r="X134" s="83"/>
      <c r="Y134" s="83"/>
      <c r="Z134" s="140">
        <f>SUMIFS(AgencyDataStacked[FY 2023],AgencyDataStacked[Category],"Total Proposed Policy Changes",AgencyDataStacked[Fund Type],"NGF")</f>
        <v>0</v>
      </c>
      <c r="AA134" s="140">
        <f>SUMIFS(AgencyDataStacked[FY 2024],AgencyDataStacked[Category],"Total Proposed Policy Changes",AgencyDataStacked[Fund Type],"NGF")</f>
        <v>0</v>
      </c>
    </row>
    <row r="135" spans="2:27" x14ac:dyDescent="0.25">
      <c r="B135" t="s">
        <v>2979</v>
      </c>
      <c r="Z135" s="122">
        <f>Z133+Z134</f>
        <v>0</v>
      </c>
      <c r="AA135" s="122">
        <f>AA133+AA134</f>
        <v>0</v>
      </c>
    </row>
    <row r="136" spans="2:27" x14ac:dyDescent="0.25">
      <c r="B136" t="s">
        <v>2979</v>
      </c>
      <c r="W136" s="24" t="s">
        <v>2846</v>
      </c>
      <c r="Z136" s="122"/>
      <c r="AA136" s="122"/>
    </row>
    <row r="137" spans="2:27" x14ac:dyDescent="0.25">
      <c r="B137" t="s">
        <v>2979</v>
      </c>
      <c r="W137" s="25" t="s">
        <v>2950</v>
      </c>
      <c r="Z137" s="122">
        <f>SUMIFS(AgencyDataStacked[FY 2023],AgencyDataStacked[Category],"GF Total")</f>
        <v>55370604.810000002</v>
      </c>
      <c r="AA137" s="122">
        <f>SUMIFS(AgencyDataStacked[FY 2024],AgencyDataStacked[Category],"GF Total")</f>
        <v>56434479.810000002</v>
      </c>
    </row>
    <row r="138" spans="2:27" ht="15.75" thickBot="1" x14ac:dyDescent="0.3">
      <c r="B138" t="s">
        <v>2979</v>
      </c>
      <c r="W138" s="84" t="s">
        <v>2951</v>
      </c>
      <c r="X138" s="83"/>
      <c r="Y138" s="83"/>
      <c r="Z138" s="140">
        <f>SUMIFS(AgencyDataStacked[FY 2023],AgencyDataStacked[Category],"NGF Total")</f>
        <v>2658488.44</v>
      </c>
      <c r="AA138" s="140">
        <f>SUMIFS(AgencyDataStacked[FY 2024],AgencyDataStacked[Category],"NGF Total")</f>
        <v>2708410.44</v>
      </c>
    </row>
    <row r="139" spans="2:27" x14ac:dyDescent="0.25">
      <c r="B139" t="s">
        <v>2979</v>
      </c>
      <c r="Z139" s="122">
        <f>SUMIFS(AgencyDataStacked[FY 2023],AgencyDataStacked[Category],"Program Total")</f>
        <v>58029093.25</v>
      </c>
      <c r="AA139" s="122">
        <f>SUMIFS(AgencyDataStacked[FY 2024],AgencyDataStacked[Category],"Program Total")</f>
        <v>59142890.25</v>
      </c>
    </row>
    <row r="140" spans="2:27" x14ac:dyDescent="0.25">
      <c r="Z140" s="23"/>
      <c r="AA140" s="23"/>
    </row>
    <row r="141" spans="2:27" x14ac:dyDescent="0.25">
      <c r="Z141" s="23"/>
      <c r="AA141" s="23"/>
    </row>
    <row r="142" spans="2:27" x14ac:dyDescent="0.25">
      <c r="Z142" s="23"/>
      <c r="AA142" s="23"/>
    </row>
    <row r="144" spans="2:27" x14ac:dyDescent="0.25">
      <c r="Z144" s="20"/>
    </row>
    <row r="495" ht="8.1" customHeight="1" x14ac:dyDescent="0.25"/>
    <row r="496" ht="27.75" customHeight="1" x14ac:dyDescent="0.25"/>
  </sheetData>
  <sheetProtection sheet="1" autoFilter="0"/>
  <conditionalFormatting sqref="W7:AA125">
    <cfRule type="expression" dxfId="106" priority="1">
      <formula>OR($V7="Program Total",$V7="Adjusted Baseline Vs. Chapter 2",$V7="Proposed Policy Level Appropriation")</formula>
    </cfRule>
    <cfRule type="expression" dxfId="105" priority="2">
      <formula>$V7="Program / Fund Title"</formula>
    </cfRule>
    <cfRule type="expression" dxfId="104" priority="5">
      <formula>$S7="Bold-Italics"</formula>
    </cfRule>
    <cfRule type="expression" dxfId="103" priority="6">
      <formula>$S7="Bold"</formula>
    </cfRule>
    <cfRule type="expression" dxfId="102" priority="7">
      <formula>$T7="All"</formula>
    </cfRule>
  </conditionalFormatting>
  <conditionalFormatting sqref="W7:W125">
    <cfRule type="expression" dxfId="101" priority="4">
      <formula>$S7="Bold-Underline"</formula>
    </cfRule>
  </conditionalFormatting>
  <conditionalFormatting sqref="O7:P125">
    <cfRule type="expression" dxfId="100"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1"/>
  <sheetViews>
    <sheetView showGridLines="0" workbookViewId="0">
      <pane ySplit="5" topLeftCell="A6" activePane="bottomLeft" state="frozen"/>
      <selection activeCell="I2" sqref="I2"/>
      <selection pane="bottomLeft" activeCell="A24" sqref="A17:XFD2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778: Department of Forensic Science</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4138320</v>
      </c>
      <c r="S4" s="141">
        <f>SUBTOTAL(109,Tbl_Baseline_23_24_Adj[FY 2024 Amount])</f>
        <v>5252117</v>
      </c>
      <c r="T4" s="142">
        <f>SUBTOTAL(109,Tbl_Baseline_23_24_Adj[FY 2023 Positions])</f>
        <v>37</v>
      </c>
      <c r="U4" s="142">
        <f>SUBTOTAL(109,Tbl_Baseline_23_24_Adj[FY 2024 Positions])</f>
        <v>37</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180" x14ac:dyDescent="0.25">
      <c r="B6" s="59">
        <f>VLOOKUP(Tbl_Baseline_23_24_Adj[[#This Row],[Agy Code]],TblAgencies[],4,FALSE)</f>
        <v>12</v>
      </c>
      <c r="C6" s="59">
        <f>VLOOKUP(Tbl_Baseline_23_24_Adj[[#This Row],[Agy Code]],TblAgencies[],2,FALSE)</f>
        <v>6</v>
      </c>
      <c r="D6" s="59">
        <f t="shared" ref="D6:D130" si="0">SelectAgyCode</f>
        <v>778</v>
      </c>
      <c r="E6" s="59" t="str">
        <f>VLOOKUP(Tbl_Baseline_23_24_Adj[[#This Row],[Agy Code]],TblAgencies[],9,FALSE)</f>
        <v>778: Department of Forensic Science</v>
      </c>
      <c r="F6" s="59" t="str">
        <f>VLOOKUP(Tbl_Baseline_23_24_Adj[[#This Row],[Agy Code]],TblAgencies[],10,FALSE)</f>
        <v>Department of Forensic Science</v>
      </c>
      <c r="G6" s="59">
        <f>VLOOKUP(Tbl_Baseline_23_24_Adj[[#This Row],[Agy Code]],TblAgencies[],13,FALSE)</f>
        <v>165000</v>
      </c>
      <c r="H6" s="60">
        <f>IF(Tbl_Baseline_23_24_Adj[[#This Row],[Program]]="","",VLOOKUP(Tbl_Baseline_23_24_Adj[[#This Row],[Program]],Tbl_Programs[],2,FALSE))</f>
        <v>309</v>
      </c>
      <c r="I6" s="60" t="str">
        <f>IF(Tbl_Baseline_23_24_Adj[[#This Row],[Fund Group]]="","",VLOOKUP(Tbl_Baseline_23_24_Adj[[#This Row],[Fund Group]],Tbl_FundGroups[],2,FALSE))</f>
        <v>01</v>
      </c>
      <c r="J6" s="60" t="str">
        <f>Tbl_Baseline_23_24_Adj[[#This Row],[Pgm Code]]&amp;"."&amp;Tbl_Baseline_23_24_Adj[[#This Row],[Fund Group Code]]</f>
        <v>309.01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2983</v>
      </c>
      <c r="R6" s="54">
        <v>112200</v>
      </c>
      <c r="S6" s="54">
        <v>564900</v>
      </c>
      <c r="T6" s="70">
        <v>17</v>
      </c>
      <c r="U6" s="70">
        <v>17</v>
      </c>
      <c r="V6" s="53" t="s">
        <v>3067</v>
      </c>
    </row>
    <row r="7" spans="2:23" s="61" customFormat="1" ht="75" x14ac:dyDescent="0.25">
      <c r="B7" s="57">
        <f>VLOOKUP(Tbl_Baseline_23_24_Adj[[#This Row],[Agy Code]],TblAgencies[],4,FALSE)</f>
        <v>12</v>
      </c>
      <c r="C7" s="57">
        <f>VLOOKUP(Tbl_Baseline_23_24_Adj[[#This Row],[Agy Code]],TblAgencies[],2,FALSE)</f>
        <v>6</v>
      </c>
      <c r="D7" s="57">
        <f t="shared" si="0"/>
        <v>778</v>
      </c>
      <c r="E7" s="57" t="str">
        <f>VLOOKUP(Tbl_Baseline_23_24_Adj[[#This Row],[Agy Code]],TblAgencies[],9,FALSE)</f>
        <v>778: Department of Forensic Science</v>
      </c>
      <c r="F7" s="57" t="str">
        <f>VLOOKUP(Tbl_Baseline_23_24_Adj[[#This Row],[Agy Code]],TblAgencies[],10,FALSE)</f>
        <v>Department of Forensic Science</v>
      </c>
      <c r="G7" s="57">
        <f>VLOOKUP(Tbl_Baseline_23_24_Adj[[#This Row],[Agy Code]],TblAgencies[],13,FALSE)</f>
        <v>165000</v>
      </c>
      <c r="H7" s="58">
        <f>IF(Tbl_Baseline_23_24_Adj[[#This Row],[Program]]="","",VLOOKUP(Tbl_Baseline_23_24_Adj[[#This Row],[Program]],Tbl_Programs[],2,FALSE))</f>
        <v>309</v>
      </c>
      <c r="I7" s="58" t="str">
        <f>IF(Tbl_Baseline_23_24_Adj[[#This Row],[Fund Group]]="","",VLOOKUP(Tbl_Baseline_23_24_Adj[[#This Row],[Fund Group]],Tbl_FundGroups[],2,FALSE))</f>
        <v>10</v>
      </c>
      <c r="J7" s="58" t="str">
        <f>Tbl_Baseline_23_24_Adj[[#This Row],[Pgm Code]]&amp;"."&amp;Tbl_Baseline_23_24_Adj[[#This Row],[Fund Group Code]]</f>
        <v>309.10</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3050</v>
      </c>
      <c r="P7" s="55" t="s">
        <v>2809</v>
      </c>
      <c r="Q7" s="55" t="s">
        <v>2902</v>
      </c>
      <c r="R7" s="56">
        <v>200000</v>
      </c>
      <c r="S7" s="56">
        <v>200000</v>
      </c>
      <c r="T7" s="70">
        <v>10</v>
      </c>
      <c r="U7" s="70">
        <v>10</v>
      </c>
      <c r="V7" s="53" t="s">
        <v>3060</v>
      </c>
    </row>
    <row r="8" spans="2:23" s="61" customFormat="1" ht="30" x14ac:dyDescent="0.25">
      <c r="B8" s="59">
        <f>VLOOKUP(Tbl_Baseline_23_24_Adj[[#This Row],[Agy Code]],TblAgencies[],4,FALSE)</f>
        <v>12</v>
      </c>
      <c r="C8" s="59">
        <f>VLOOKUP(Tbl_Baseline_23_24_Adj[[#This Row],[Agy Code]],TblAgencies[],2,FALSE)</f>
        <v>6</v>
      </c>
      <c r="D8" s="59">
        <f t="shared" si="0"/>
        <v>778</v>
      </c>
      <c r="E8" s="57" t="str">
        <f>VLOOKUP(Tbl_Baseline_23_24_Adj[[#This Row],[Agy Code]],TblAgencies[],9,FALSE)</f>
        <v>778: Department of Forensic Science</v>
      </c>
      <c r="F8" s="59" t="str">
        <f>VLOOKUP(Tbl_Baseline_23_24_Adj[[#This Row],[Agy Code]],TblAgencies[],10,FALSE)</f>
        <v>Department of Forensic Science</v>
      </c>
      <c r="G8" s="59">
        <f>VLOOKUP(Tbl_Baseline_23_24_Adj[[#This Row],[Agy Code]],TblAgencies[],13,FALSE)</f>
        <v>165000</v>
      </c>
      <c r="H8" s="60">
        <f>IF(Tbl_Baseline_23_24_Adj[[#This Row],[Program]]="","",VLOOKUP(Tbl_Baseline_23_24_Adj[[#This Row],[Program]],Tbl_Programs[],2,FALSE))</f>
        <v>309</v>
      </c>
      <c r="I8" s="60" t="str">
        <f>IF(Tbl_Baseline_23_24_Adj[[#This Row],[Fund Group]]="","",VLOOKUP(Tbl_Baseline_23_24_Adj[[#This Row],[Fund Group]],Tbl_FundGroups[],2,FALSE))</f>
        <v>01</v>
      </c>
      <c r="J8" s="60" t="str">
        <f>Tbl_Baseline_23_24_Adj[[#This Row],[Pgm Code]]&amp;"."&amp;Tbl_Baseline_23_24_Adj[[#This Row],[Fund Group Code]]</f>
        <v>309.01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3050</v>
      </c>
      <c r="P8" s="55" t="s">
        <v>2807</v>
      </c>
      <c r="Q8" s="55" t="s">
        <v>2902</v>
      </c>
      <c r="R8" s="56">
        <v>541200</v>
      </c>
      <c r="S8" s="56">
        <v>541200</v>
      </c>
      <c r="T8" s="70">
        <v>4</v>
      </c>
      <c r="U8" s="70">
        <v>4</v>
      </c>
      <c r="V8" s="53" t="s">
        <v>3061</v>
      </c>
    </row>
    <row r="9" spans="2:23" s="61" customFormat="1" ht="30" x14ac:dyDescent="0.25">
      <c r="B9" s="59">
        <f>VLOOKUP(Tbl_Baseline_23_24_Adj[[#This Row],[Agy Code]],TblAgencies[],4,FALSE)</f>
        <v>12</v>
      </c>
      <c r="C9" s="59">
        <f>VLOOKUP(Tbl_Baseline_23_24_Adj[[#This Row],[Agy Code]],TblAgencies[],2,FALSE)</f>
        <v>6</v>
      </c>
      <c r="D9" s="59">
        <f>SelectAgyCode</f>
        <v>778</v>
      </c>
      <c r="E9" s="57" t="str">
        <f>VLOOKUP(Tbl_Baseline_23_24_Adj[[#This Row],[Agy Code]],TblAgencies[],9,FALSE)</f>
        <v>778: Department of Forensic Science</v>
      </c>
      <c r="F9" s="59" t="str">
        <f>VLOOKUP(Tbl_Baseline_23_24_Adj[[#This Row],[Agy Code]],TblAgencies[],10,FALSE)</f>
        <v>Department of Forensic Science</v>
      </c>
      <c r="G9" s="59">
        <f>VLOOKUP(Tbl_Baseline_23_24_Adj[[#This Row],[Agy Code]],TblAgencies[],13,FALSE)</f>
        <v>165000</v>
      </c>
      <c r="H9" s="60">
        <f>IF(Tbl_Baseline_23_24_Adj[[#This Row],[Program]]="","",VLOOKUP(Tbl_Baseline_23_24_Adj[[#This Row],[Program]],Tbl_Programs[],2,FALSE))</f>
        <v>309</v>
      </c>
      <c r="I9" s="60" t="str">
        <f>IF(Tbl_Baseline_23_24_Adj[[#This Row],[Fund Group]]="","",VLOOKUP(Tbl_Baseline_23_24_Adj[[#This Row],[Fund Group]],Tbl_FundGroups[],2,FALSE))</f>
        <v>01</v>
      </c>
      <c r="J9" s="60" t="str">
        <f>Tbl_Baseline_23_24_Adj[[#This Row],[Pgm Code]]&amp;"."&amp;Tbl_Baseline_23_24_Adj[[#This Row],[Fund Group Code]]</f>
        <v>309.01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3050</v>
      </c>
      <c r="P9" s="55" t="s">
        <v>2807</v>
      </c>
      <c r="Q9" s="55" t="s">
        <v>2903</v>
      </c>
      <c r="R9" s="54">
        <v>100000</v>
      </c>
      <c r="S9" s="54">
        <v>100000</v>
      </c>
      <c r="T9" s="70"/>
      <c r="U9" s="70"/>
      <c r="V9" s="53" t="s">
        <v>3062</v>
      </c>
    </row>
    <row r="10" spans="2:23" s="61" customFormat="1" ht="45" x14ac:dyDescent="0.25">
      <c r="B10" s="59">
        <f>VLOOKUP(Tbl_Baseline_23_24_Adj[[#This Row],[Agy Code]],TblAgencies[],4,FALSE)</f>
        <v>12</v>
      </c>
      <c r="C10" s="59">
        <f>VLOOKUP(Tbl_Baseline_23_24_Adj[[#This Row],[Agy Code]],TblAgencies[],2,FALSE)</f>
        <v>6</v>
      </c>
      <c r="D10" s="59">
        <f>SelectAgyCode</f>
        <v>778</v>
      </c>
      <c r="E10" s="57" t="str">
        <f>VLOOKUP(Tbl_Baseline_23_24_Adj[[#This Row],[Agy Code]],TblAgencies[],9,FALSE)</f>
        <v>778: Department of Forensic Science</v>
      </c>
      <c r="F10" s="59" t="str">
        <f>VLOOKUP(Tbl_Baseline_23_24_Adj[[#This Row],[Agy Code]],TblAgencies[],10,FALSE)</f>
        <v>Department of Forensic Science</v>
      </c>
      <c r="G10" s="59">
        <f>VLOOKUP(Tbl_Baseline_23_24_Adj[[#This Row],[Agy Code]],TblAgencies[],13,FALSE)</f>
        <v>165000</v>
      </c>
      <c r="H10" s="60">
        <f>IF(Tbl_Baseline_23_24_Adj[[#This Row],[Program]]="","",VLOOKUP(Tbl_Baseline_23_24_Adj[[#This Row],[Program]],Tbl_Programs[],2,FALSE))</f>
        <v>309</v>
      </c>
      <c r="I10" s="60" t="str">
        <f>IF(Tbl_Baseline_23_24_Adj[[#This Row],[Fund Group]]="","",VLOOKUP(Tbl_Baseline_23_24_Adj[[#This Row],[Fund Group]],Tbl_FundGroups[],2,FALSE))</f>
        <v>01</v>
      </c>
      <c r="J10" s="60" t="str">
        <f>Tbl_Baseline_23_24_Adj[[#This Row],[Pgm Code]]&amp;"."&amp;Tbl_Baseline_23_24_Adj[[#This Row],[Fund Group Code]]</f>
        <v>309.01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3050</v>
      </c>
      <c r="P10" s="55" t="s">
        <v>2807</v>
      </c>
      <c r="Q10" s="55" t="s">
        <v>2902</v>
      </c>
      <c r="R10" s="54">
        <v>497900</v>
      </c>
      <c r="S10" s="54">
        <v>597500</v>
      </c>
      <c r="T10" s="70">
        <v>5</v>
      </c>
      <c r="U10" s="70">
        <v>5</v>
      </c>
      <c r="V10" s="53" t="s">
        <v>3064</v>
      </c>
    </row>
    <row r="11" spans="2:23" s="61" customFormat="1" ht="45" x14ac:dyDescent="0.25">
      <c r="B11" s="59">
        <f>VLOOKUP(Tbl_Baseline_23_24_Adj[[#This Row],[Agy Code]],TblAgencies[],4,FALSE)</f>
        <v>12</v>
      </c>
      <c r="C11" s="59">
        <f>VLOOKUP(Tbl_Baseline_23_24_Adj[[#This Row],[Agy Code]],TblAgencies[],2,FALSE)</f>
        <v>6</v>
      </c>
      <c r="D11" s="59">
        <f>SelectAgyCode</f>
        <v>778</v>
      </c>
      <c r="E11" s="57" t="str">
        <f>VLOOKUP(Tbl_Baseline_23_24_Adj[[#This Row],[Agy Code]],TblAgencies[],9,FALSE)</f>
        <v>778: Department of Forensic Science</v>
      </c>
      <c r="F11" s="59" t="str">
        <f>VLOOKUP(Tbl_Baseline_23_24_Adj[[#This Row],[Agy Code]],TblAgencies[],10,FALSE)</f>
        <v>Department of Forensic Science</v>
      </c>
      <c r="G11" s="59">
        <f>VLOOKUP(Tbl_Baseline_23_24_Adj[[#This Row],[Agy Code]],TblAgencies[],13,FALSE)</f>
        <v>165000</v>
      </c>
      <c r="H11" s="60">
        <f>IF(Tbl_Baseline_23_24_Adj[[#This Row],[Program]]="","",VLOOKUP(Tbl_Baseline_23_24_Adj[[#This Row],[Program]],Tbl_Programs[],2,FALSE))</f>
        <v>309</v>
      </c>
      <c r="I11" s="60" t="str">
        <f>IF(Tbl_Baseline_23_24_Adj[[#This Row],[Fund Group]]="","",VLOOKUP(Tbl_Baseline_23_24_Adj[[#This Row],[Fund Group]],Tbl_FundGroups[],2,FALSE))</f>
        <v>01</v>
      </c>
      <c r="J11" s="60" t="str">
        <f>Tbl_Baseline_23_24_Adj[[#This Row],[Pgm Code]]&amp;"."&amp;Tbl_Baseline_23_24_Adj[[#This Row],[Fund Group Code]]</f>
        <v>309.01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v>
      </c>
      <c r="O11" s="55" t="s">
        <v>3050</v>
      </c>
      <c r="P11" s="55" t="s">
        <v>2807</v>
      </c>
      <c r="Q11" s="55" t="s">
        <v>2903</v>
      </c>
      <c r="R11" s="54">
        <v>0</v>
      </c>
      <c r="S11" s="54">
        <v>131000</v>
      </c>
      <c r="T11" s="70"/>
      <c r="U11" s="70"/>
      <c r="V11" s="53" t="s">
        <v>3063</v>
      </c>
    </row>
    <row r="12" spans="2:23" s="61" customFormat="1" ht="75" x14ac:dyDescent="0.25">
      <c r="B12" s="59">
        <f>VLOOKUP(Tbl_Baseline_23_24_Adj[[#This Row],[Agy Code]],TblAgencies[],4,FALSE)</f>
        <v>12</v>
      </c>
      <c r="C12" s="59">
        <f>VLOOKUP(Tbl_Baseline_23_24_Adj[[#This Row],[Agy Code]],TblAgencies[],2,FALSE)</f>
        <v>6</v>
      </c>
      <c r="D12" s="59">
        <f>SelectAgyCode</f>
        <v>778</v>
      </c>
      <c r="E12" s="57" t="str">
        <f>VLOOKUP(Tbl_Baseline_23_24_Adj[[#This Row],[Agy Code]],TblAgencies[],9,FALSE)</f>
        <v>778: Department of Forensic Science</v>
      </c>
      <c r="F12" s="59" t="str">
        <f>VLOOKUP(Tbl_Baseline_23_24_Adj[[#This Row],[Agy Code]],TblAgencies[],10,FALSE)</f>
        <v>Department of Forensic Science</v>
      </c>
      <c r="G12" s="59">
        <f>VLOOKUP(Tbl_Baseline_23_24_Adj[[#This Row],[Agy Code]],TblAgencies[],13,FALSE)</f>
        <v>165000</v>
      </c>
      <c r="H12" s="60">
        <f>IF(Tbl_Baseline_23_24_Adj[[#This Row],[Program]]="","",VLOOKUP(Tbl_Baseline_23_24_Adj[[#This Row],[Program]],Tbl_Programs[],2,FALSE))</f>
        <v>309</v>
      </c>
      <c r="I12" s="60" t="str">
        <f>IF(Tbl_Baseline_23_24_Adj[[#This Row],[Fund Group]]="","",VLOOKUP(Tbl_Baseline_23_24_Adj[[#This Row],[Fund Group]],Tbl_FundGroups[],2,FALSE))</f>
        <v>01</v>
      </c>
      <c r="J12" s="60" t="str">
        <f>Tbl_Baseline_23_24_Adj[[#This Row],[Pgm Code]]&amp;"."&amp;Tbl_Baseline_23_24_Adj[[#This Row],[Fund Group Code]]</f>
        <v>309.01</v>
      </c>
      <c r="K12" s="60" t="str">
        <f>IF(Tbl_Baseline_23_24_Adj[[#This Row],[Fund Group]]="","",IF(ISNA(VLOOKUP(Tbl_Baseline_23_24_Adj[[#This Row],[Prog.Fund]],Tbl_ProgramsFundCombination[],3,FALSE)),"NO","YES"))</f>
        <v>YES</v>
      </c>
      <c r="L12" s="60" t="str">
        <f>IF(Tbl_Baseline_23_24_Adj[[#This Row],[Fund Group]]="","",IF(Tbl_Baseline_23_24_Adj[[#This Row],[Fund Group Code]]="01","GF","NGF"))</f>
        <v>GF</v>
      </c>
      <c r="M12" s="60" t="str">
        <f>IF(Tbl_Baseline_23_24_Adj[[#This Row],[Baseline Adjustments Category]]="","",VLOOKUP(Tbl_Baseline_23_24_Adj[[#This Row],[Baseline Adjustments Category]],Tbl_BaselineAdjCat[[Adjusted Baseline Categories]:[Positions]],3,FALSE))</f>
        <v>NO</v>
      </c>
      <c r="N12" s="60" t="str">
        <f>IF(Tbl_Baseline_23_24_Adj[[#This Row],[Baseline Adjustments Category]]="","",VLOOKUP(Tbl_Baseline_23_24_Adj[[#This Row],[Baseline Adjustments Category]],Tbl_BaselineAdjCat[[Adjusted Baseline Categories]:[Expected Value]],2,FALSE))</f>
        <v>Plus</v>
      </c>
      <c r="O12" s="55" t="s">
        <v>3050</v>
      </c>
      <c r="P12" s="55" t="s">
        <v>2807</v>
      </c>
      <c r="Q12" s="55" t="s">
        <v>2825</v>
      </c>
      <c r="R12" s="54">
        <v>1037500</v>
      </c>
      <c r="S12" s="54">
        <v>0</v>
      </c>
      <c r="T12" s="70"/>
      <c r="U12" s="70"/>
      <c r="V12" s="53" t="s">
        <v>3065</v>
      </c>
    </row>
    <row r="13" spans="2:23" s="61" customFormat="1" ht="45" x14ac:dyDescent="0.25">
      <c r="B13" s="59">
        <f>VLOOKUP(Tbl_Baseline_23_24_Adj[[#This Row],[Agy Code]],TblAgencies[],4,FALSE)</f>
        <v>12</v>
      </c>
      <c r="C13" s="59">
        <f>VLOOKUP(Tbl_Baseline_23_24_Adj[[#This Row],[Agy Code]],TblAgencies[],2,FALSE)</f>
        <v>6</v>
      </c>
      <c r="D13" s="59">
        <f>SelectAgyCode</f>
        <v>778</v>
      </c>
      <c r="E13" s="57" t="str">
        <f>VLOOKUP(Tbl_Baseline_23_24_Adj[[#This Row],[Agy Code]],TblAgencies[],9,FALSE)</f>
        <v>778: Department of Forensic Science</v>
      </c>
      <c r="F13" s="59" t="str">
        <f>VLOOKUP(Tbl_Baseline_23_24_Adj[[#This Row],[Agy Code]],TblAgencies[],10,FALSE)</f>
        <v>Department of Forensic Science</v>
      </c>
      <c r="G13" s="59">
        <f>VLOOKUP(Tbl_Baseline_23_24_Adj[[#This Row],[Agy Code]],TblAgencies[],13,FALSE)</f>
        <v>165000</v>
      </c>
      <c r="H13" s="60">
        <f>IF(Tbl_Baseline_23_24_Adj[[#This Row],[Program]]="","",VLOOKUP(Tbl_Baseline_23_24_Adj[[#This Row],[Program]],Tbl_Programs[],2,FALSE))</f>
        <v>309</v>
      </c>
      <c r="I13" s="60" t="str">
        <f>IF(Tbl_Baseline_23_24_Adj[[#This Row],[Fund Group]]="","",VLOOKUP(Tbl_Baseline_23_24_Adj[[#This Row],[Fund Group]],Tbl_FundGroups[],2,FALSE))</f>
        <v>01</v>
      </c>
      <c r="J13" s="60" t="str">
        <f>Tbl_Baseline_23_24_Adj[[#This Row],[Pgm Code]]&amp;"."&amp;Tbl_Baseline_23_24_Adj[[#This Row],[Fund Group Code]]</f>
        <v>309.01</v>
      </c>
      <c r="K13" s="60" t="str">
        <f>IF(Tbl_Baseline_23_24_Adj[[#This Row],[Fund Group]]="","",IF(ISNA(VLOOKUP(Tbl_Baseline_23_24_Adj[[#This Row],[Prog.Fund]],Tbl_ProgramsFundCombination[],3,FALSE)),"NO","YES"))</f>
        <v>YES</v>
      </c>
      <c r="L13" s="60" t="str">
        <f>IF(Tbl_Baseline_23_24_Adj[[#This Row],[Fund Group]]="","",IF(Tbl_Baseline_23_24_Adj[[#This Row],[Fund Group Code]]="01","GF","NGF"))</f>
        <v>GF</v>
      </c>
      <c r="M13" s="60" t="str">
        <f>IF(Tbl_Baseline_23_24_Adj[[#This Row],[Baseline Adjustments Category]]="","",VLOOKUP(Tbl_Baseline_23_24_Adj[[#This Row],[Baseline Adjustments Category]],Tbl_BaselineAdjCat[[Adjusted Baseline Categories]:[Positions]],3,FALSE))</f>
        <v>YES</v>
      </c>
      <c r="N13" s="60" t="str">
        <f>IF(Tbl_Baseline_23_24_Adj[[#This Row],[Baseline Adjustments Category]]="","",VLOOKUP(Tbl_Baseline_23_24_Adj[[#This Row],[Baseline Adjustments Category]],Tbl_BaselineAdjCat[[Adjusted Baseline Categories]:[Expected Value]],2,FALSE))</f>
        <v>Plus</v>
      </c>
      <c r="O13" s="55" t="s">
        <v>3050</v>
      </c>
      <c r="P13" s="55" t="s">
        <v>2807</v>
      </c>
      <c r="Q13" s="55" t="s">
        <v>2902</v>
      </c>
      <c r="R13" s="54">
        <v>106500</v>
      </c>
      <c r="S13" s="54">
        <v>106500</v>
      </c>
      <c r="T13" s="70">
        <v>1</v>
      </c>
      <c r="U13" s="70">
        <v>1</v>
      </c>
      <c r="V13" s="53" t="s">
        <v>3066</v>
      </c>
    </row>
    <row r="14" spans="2:23" s="61" customFormat="1" ht="30" x14ac:dyDescent="0.25">
      <c r="B14" s="59">
        <f>VLOOKUP(Tbl_Baseline_23_24_Adj[[#This Row],[Agy Code]],TblAgencies[],4,FALSE)</f>
        <v>12</v>
      </c>
      <c r="C14" s="59">
        <f>VLOOKUP(Tbl_Baseline_23_24_Adj[[#This Row],[Agy Code]],TblAgencies[],2,FALSE)</f>
        <v>6</v>
      </c>
      <c r="D14" s="59">
        <f t="shared" si="0"/>
        <v>778</v>
      </c>
      <c r="E14" s="57" t="str">
        <f>VLOOKUP(Tbl_Baseline_23_24_Adj[[#This Row],[Agy Code]],TblAgencies[],9,FALSE)</f>
        <v>778: Department of Forensic Science</v>
      </c>
      <c r="F14" s="59" t="str">
        <f>VLOOKUP(Tbl_Baseline_23_24_Adj[[#This Row],[Agy Code]],TblAgencies[],10,FALSE)</f>
        <v>Department of Forensic Science</v>
      </c>
      <c r="G14" s="59">
        <f>VLOOKUP(Tbl_Baseline_23_24_Adj[[#This Row],[Agy Code]],TblAgencies[],13,FALSE)</f>
        <v>165000</v>
      </c>
      <c r="H14" s="60">
        <f>IF(Tbl_Baseline_23_24_Adj[[#This Row],[Program]]="","",VLOOKUP(Tbl_Baseline_23_24_Adj[[#This Row],[Program]],Tbl_Programs[],2,FALSE))</f>
        <v>309</v>
      </c>
      <c r="I14" s="60" t="str">
        <f>IF(Tbl_Baseline_23_24_Adj[[#This Row],[Fund Group]]="","",VLOOKUP(Tbl_Baseline_23_24_Adj[[#This Row],[Fund Group]],Tbl_FundGroups[],2,FALSE))</f>
        <v>01</v>
      </c>
      <c r="J14" s="60" t="str">
        <f>Tbl_Baseline_23_24_Adj[[#This Row],[Pgm Code]]&amp;"."&amp;Tbl_Baseline_23_24_Adj[[#This Row],[Fund Group Code]]</f>
        <v>309.01</v>
      </c>
      <c r="K14" s="60" t="str">
        <f>IF(Tbl_Baseline_23_24_Adj[[#This Row],[Fund Group]]="","",IF(ISNA(VLOOKUP(Tbl_Baseline_23_24_Adj[[#This Row],[Prog.Fund]],Tbl_ProgramsFundCombination[],3,FALSE)),"NO","YES"))</f>
        <v>YES</v>
      </c>
      <c r="L14" s="60" t="str">
        <f>IF(Tbl_Baseline_23_24_Adj[[#This Row],[Fund Group]]="","",IF(Tbl_Baseline_23_24_Adj[[#This Row],[Fund Group Code]]="01","GF","NGF"))</f>
        <v>GF</v>
      </c>
      <c r="M14" s="60" t="str">
        <f>IF(Tbl_Baseline_23_24_Adj[[#This Row],[Baseline Adjustments Category]]="","",VLOOKUP(Tbl_Baseline_23_24_Adj[[#This Row],[Baseline Adjustments Category]],Tbl_BaselineAdjCat[[Adjusted Baseline Categories]:[Positions]],3,FALSE))</f>
        <v>NO</v>
      </c>
      <c r="N14" s="60" t="str">
        <f>IF(Tbl_Baseline_23_24_Adj[[#This Row],[Baseline Adjustments Category]]="","",VLOOKUP(Tbl_Baseline_23_24_Adj[[#This Row],[Baseline Adjustments Category]],Tbl_BaselineAdjCat[[Adjusted Baseline Categories]:[Expected Value]],2,FALSE))</f>
        <v>Plus</v>
      </c>
      <c r="O14" s="53" t="s">
        <v>3050</v>
      </c>
      <c r="P14" s="53" t="s">
        <v>2807</v>
      </c>
      <c r="Q14" s="53" t="s">
        <v>2901</v>
      </c>
      <c r="R14" s="54">
        <v>1422984</v>
      </c>
      <c r="S14" s="54">
        <v>3182310</v>
      </c>
      <c r="T14" s="70"/>
      <c r="U14" s="70"/>
      <c r="V14" s="53" t="s">
        <v>3059</v>
      </c>
    </row>
    <row r="15" spans="2:23" s="61" customFormat="1" ht="30" x14ac:dyDescent="0.25">
      <c r="B15" s="57">
        <f>VLOOKUP(Tbl_Baseline_23_24_Adj[[#This Row],[Agy Code]],TblAgencies[],4,FALSE)</f>
        <v>12</v>
      </c>
      <c r="C15" s="57">
        <f>VLOOKUP(Tbl_Baseline_23_24_Adj[[#This Row],[Agy Code]],TblAgencies[],2,FALSE)</f>
        <v>6</v>
      </c>
      <c r="D15" s="57">
        <f t="shared" ref="D15:D89" si="1">SelectAgyCode</f>
        <v>778</v>
      </c>
      <c r="E15" s="57" t="str">
        <f>VLOOKUP(Tbl_Baseline_23_24_Adj[[#This Row],[Agy Code]],TblAgencies[],9,FALSE)</f>
        <v>778: Department of Forensic Science</v>
      </c>
      <c r="F15" s="57" t="str">
        <f>VLOOKUP(Tbl_Baseline_23_24_Adj[[#This Row],[Agy Code]],TblAgencies[],10,FALSE)</f>
        <v>Department of Forensic Science</v>
      </c>
      <c r="G15" s="57">
        <f>VLOOKUP(Tbl_Baseline_23_24_Adj[[#This Row],[Agy Code]],TblAgencies[],13,FALSE)</f>
        <v>165000</v>
      </c>
      <c r="H15" s="58">
        <f>IF(Tbl_Baseline_23_24_Adj[[#This Row],[Program]]="","",VLOOKUP(Tbl_Baseline_23_24_Adj[[#This Row],[Program]],Tbl_Programs[],2,FALSE))</f>
        <v>309</v>
      </c>
      <c r="I15" s="58" t="str">
        <f>IF(Tbl_Baseline_23_24_Adj[[#This Row],[Fund Group]]="","",VLOOKUP(Tbl_Baseline_23_24_Adj[[#This Row],[Fund Group]],Tbl_FundGroups[],2,FALSE))</f>
        <v>10</v>
      </c>
      <c r="J15" s="58" t="str">
        <f>Tbl_Baseline_23_24_Adj[[#This Row],[Pgm Code]]&amp;"."&amp;Tbl_Baseline_23_24_Adj[[#This Row],[Fund Group Code]]</f>
        <v>309.10</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3050</v>
      </c>
      <c r="P15" s="55" t="s">
        <v>2809</v>
      </c>
      <c r="Q15" s="55" t="s">
        <v>2901</v>
      </c>
      <c r="R15" s="56">
        <v>40377</v>
      </c>
      <c r="S15" s="56">
        <v>90299</v>
      </c>
      <c r="T15" s="70"/>
      <c r="U15" s="70"/>
      <c r="V15" s="53" t="s">
        <v>3059</v>
      </c>
    </row>
    <row r="16" spans="2:23" s="61" customFormat="1" ht="30" x14ac:dyDescent="0.25">
      <c r="B16" s="57">
        <f>VLOOKUP(Tbl_Baseline_23_24_Adj[[#This Row],[Agy Code]],TblAgencies[],4,FALSE)</f>
        <v>12</v>
      </c>
      <c r="C16" s="57">
        <f>VLOOKUP(Tbl_Baseline_23_24_Adj[[#This Row],[Agy Code]],TblAgencies[],2,FALSE)</f>
        <v>6</v>
      </c>
      <c r="D16" s="57">
        <f t="shared" si="1"/>
        <v>778</v>
      </c>
      <c r="E16" s="57" t="str">
        <f>VLOOKUP(Tbl_Baseline_23_24_Adj[[#This Row],[Agy Code]],TblAgencies[],9,FALSE)</f>
        <v>778: Department of Forensic Science</v>
      </c>
      <c r="F16" s="57" t="str">
        <f>VLOOKUP(Tbl_Baseline_23_24_Adj[[#This Row],[Agy Code]],TblAgencies[],10,FALSE)</f>
        <v>Department of Forensic Science</v>
      </c>
      <c r="G16" s="57">
        <f>VLOOKUP(Tbl_Baseline_23_24_Adj[[#This Row],[Agy Code]],TblAgencies[],13,FALSE)</f>
        <v>165000</v>
      </c>
      <c r="H16" s="58">
        <f>IF(Tbl_Baseline_23_24_Adj[[#This Row],[Program]]="","",VLOOKUP(Tbl_Baseline_23_24_Adj[[#This Row],[Program]],Tbl_Programs[],2,FALSE))</f>
        <v>309</v>
      </c>
      <c r="I16" s="58" t="str">
        <f>IF(Tbl_Baseline_23_24_Adj[[#This Row],[Fund Group]]="","",VLOOKUP(Tbl_Baseline_23_24_Adj[[#This Row],[Fund Group]],Tbl_FundGroups[],2,FALSE))</f>
        <v>01</v>
      </c>
      <c r="J16" s="58" t="str">
        <f>Tbl_Baseline_23_24_Adj[[#This Row],[Pgm Code]]&amp;"."&amp;Tbl_Baseline_23_24_Adj[[#This Row],[Fund Group Code]]</f>
        <v>309.01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3050</v>
      </c>
      <c r="P16" s="55" t="s">
        <v>2807</v>
      </c>
      <c r="Q16" s="55" t="s">
        <v>2901</v>
      </c>
      <c r="R16" s="56">
        <v>341251</v>
      </c>
      <c r="S16" s="56">
        <v>0</v>
      </c>
      <c r="T16" s="70"/>
      <c r="U16" s="70"/>
      <c r="V16" s="53" t="s">
        <v>3058</v>
      </c>
    </row>
    <row r="17" spans="2:22" s="61" customFormat="1" ht="45" x14ac:dyDescent="0.25">
      <c r="B17" s="57">
        <f>VLOOKUP(Tbl_Baseline_23_24_Adj[[#This Row],[Agy Code]],TblAgencies[],4,FALSE)</f>
        <v>12</v>
      </c>
      <c r="C17" s="57">
        <f>VLOOKUP(Tbl_Baseline_23_24_Adj[[#This Row],[Agy Code]],TblAgencies[],2,FALSE)</f>
        <v>6</v>
      </c>
      <c r="D17" s="57">
        <f t="shared" ref="D17:D43" si="2">SelectAgyCode</f>
        <v>778</v>
      </c>
      <c r="E17" s="57" t="str">
        <f>VLOOKUP(Tbl_Baseline_23_24_Adj[[#This Row],[Agy Code]],TblAgencies[],9,FALSE)</f>
        <v>778: Department of Forensic Science</v>
      </c>
      <c r="F17" s="57" t="str">
        <f>VLOOKUP(Tbl_Baseline_23_24_Adj[[#This Row],[Agy Code]],TblAgencies[],10,FALSE)</f>
        <v>Department of Forensic Science</v>
      </c>
      <c r="G17" s="57">
        <f>VLOOKUP(Tbl_Baseline_23_24_Adj[[#This Row],[Agy Code]],TblAgencies[],13,FALSE)</f>
        <v>165000</v>
      </c>
      <c r="H17" s="58">
        <f>IF(Tbl_Baseline_23_24_Adj[[#This Row],[Program]]="","",VLOOKUP(Tbl_Baseline_23_24_Adj[[#This Row],[Program]],Tbl_Programs[],2,FALSE))</f>
        <v>309</v>
      </c>
      <c r="I17" s="58" t="str">
        <f>IF(Tbl_Baseline_23_24_Adj[[#This Row],[Fund Group]]="","",VLOOKUP(Tbl_Baseline_23_24_Adj[[#This Row],[Fund Group]],Tbl_FundGroups[],2,FALSE))</f>
        <v>12</v>
      </c>
      <c r="J17" s="58" t="str">
        <f>Tbl_Baseline_23_24_Adj[[#This Row],[Pgm Code]]&amp;"."&amp;Tbl_Baseline_23_24_Adj[[#This Row],[Fund Group Code]]</f>
        <v>309.12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Minus</v>
      </c>
      <c r="O17" s="55" t="s">
        <v>3050</v>
      </c>
      <c r="P17" s="55" t="s">
        <v>2817</v>
      </c>
      <c r="Q17" s="55" t="s">
        <v>2981</v>
      </c>
      <c r="R17" s="56">
        <v>-261592</v>
      </c>
      <c r="S17" s="56">
        <v>-261592</v>
      </c>
      <c r="T17" s="71"/>
      <c r="U17" s="71"/>
      <c r="V17" s="55" t="s">
        <v>3068</v>
      </c>
    </row>
    <row r="18" spans="2:22" s="61" customFormat="1" x14ac:dyDescent="0.25">
      <c r="B18" s="57">
        <f>VLOOKUP(Tbl_Baseline_23_24_Adj[[#This Row],[Agy Code]],TblAgencies[],4,FALSE)</f>
        <v>12</v>
      </c>
      <c r="C18" s="57">
        <f>VLOOKUP(Tbl_Baseline_23_24_Adj[[#This Row],[Agy Code]],TblAgencies[],2,FALSE)</f>
        <v>6</v>
      </c>
      <c r="D18" s="57">
        <f t="shared" si="2"/>
        <v>778</v>
      </c>
      <c r="E18" s="57" t="str">
        <f>VLOOKUP(Tbl_Baseline_23_24_Adj[[#This Row],[Agy Code]],TblAgencies[],9,FALSE)</f>
        <v>778: Department of Forensic Science</v>
      </c>
      <c r="F18" s="57" t="str">
        <f>VLOOKUP(Tbl_Baseline_23_24_Adj[[#This Row],[Agy Code]],TblAgencies[],10,FALSE)</f>
        <v>Department of Forensic Science</v>
      </c>
      <c r="G18" s="57">
        <f>VLOOKUP(Tbl_Baseline_23_24_Adj[[#This Row],[Agy Code]],TblAgencies[],13,FALSE)</f>
        <v>165000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12</v>
      </c>
      <c r="C19" s="57">
        <f>VLOOKUP(Tbl_Baseline_23_24_Adj[[#This Row],[Agy Code]],TblAgencies[],2,FALSE)</f>
        <v>6</v>
      </c>
      <c r="D19" s="57">
        <f t="shared" si="2"/>
        <v>778</v>
      </c>
      <c r="E19" s="57" t="str">
        <f>VLOOKUP(Tbl_Baseline_23_24_Adj[[#This Row],[Agy Code]],TblAgencies[],9,FALSE)</f>
        <v>778: Department of Forensic Science</v>
      </c>
      <c r="F19" s="57" t="str">
        <f>VLOOKUP(Tbl_Baseline_23_24_Adj[[#This Row],[Agy Code]],TblAgencies[],10,FALSE)</f>
        <v>Department of Forensic Science</v>
      </c>
      <c r="G19" s="57">
        <f>VLOOKUP(Tbl_Baseline_23_24_Adj[[#This Row],[Agy Code]],TblAgencies[],13,FALSE)</f>
        <v>165000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12</v>
      </c>
      <c r="C20" s="57">
        <f>VLOOKUP(Tbl_Baseline_23_24_Adj[[#This Row],[Agy Code]],TblAgencies[],2,FALSE)</f>
        <v>6</v>
      </c>
      <c r="D20" s="57">
        <f t="shared" si="2"/>
        <v>778</v>
      </c>
      <c r="E20" s="57" t="str">
        <f>VLOOKUP(Tbl_Baseline_23_24_Adj[[#This Row],[Agy Code]],TblAgencies[],9,FALSE)</f>
        <v>778: Department of Forensic Science</v>
      </c>
      <c r="F20" s="57" t="str">
        <f>VLOOKUP(Tbl_Baseline_23_24_Adj[[#This Row],[Agy Code]],TblAgencies[],10,FALSE)</f>
        <v>Department of Forensic Science</v>
      </c>
      <c r="G20" s="57">
        <f>VLOOKUP(Tbl_Baseline_23_24_Adj[[#This Row],[Agy Code]],TblAgencies[],13,FALSE)</f>
        <v>165000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12</v>
      </c>
      <c r="C21" s="57">
        <f>VLOOKUP(Tbl_Baseline_23_24_Adj[[#This Row],[Agy Code]],TblAgencies[],2,FALSE)</f>
        <v>6</v>
      </c>
      <c r="D21" s="57">
        <f t="shared" si="2"/>
        <v>778</v>
      </c>
      <c r="E21" s="57" t="str">
        <f>VLOOKUP(Tbl_Baseline_23_24_Adj[[#This Row],[Agy Code]],TblAgencies[],9,FALSE)</f>
        <v>778: Department of Forensic Science</v>
      </c>
      <c r="F21" s="57" t="str">
        <f>VLOOKUP(Tbl_Baseline_23_24_Adj[[#This Row],[Agy Code]],TblAgencies[],10,FALSE)</f>
        <v>Department of Forensic Science</v>
      </c>
      <c r="G21" s="57">
        <f>VLOOKUP(Tbl_Baseline_23_24_Adj[[#This Row],[Agy Code]],TblAgencies[],13,FALSE)</f>
        <v>165000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12</v>
      </c>
      <c r="C22" s="57">
        <f>VLOOKUP(Tbl_Baseline_23_24_Adj[[#This Row],[Agy Code]],TblAgencies[],2,FALSE)</f>
        <v>6</v>
      </c>
      <c r="D22" s="57">
        <f t="shared" si="2"/>
        <v>778</v>
      </c>
      <c r="E22" s="57" t="str">
        <f>VLOOKUP(Tbl_Baseline_23_24_Adj[[#This Row],[Agy Code]],TblAgencies[],9,FALSE)</f>
        <v>778: Department of Forensic Science</v>
      </c>
      <c r="F22" s="57" t="str">
        <f>VLOOKUP(Tbl_Baseline_23_24_Adj[[#This Row],[Agy Code]],TblAgencies[],10,FALSE)</f>
        <v>Department of Forensic Science</v>
      </c>
      <c r="G22" s="57">
        <f>VLOOKUP(Tbl_Baseline_23_24_Adj[[#This Row],[Agy Code]],TblAgencies[],13,FALSE)</f>
        <v>165000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12</v>
      </c>
      <c r="C23" s="57">
        <f>VLOOKUP(Tbl_Baseline_23_24_Adj[[#This Row],[Agy Code]],TblAgencies[],2,FALSE)</f>
        <v>6</v>
      </c>
      <c r="D23" s="57">
        <f t="shared" si="2"/>
        <v>778</v>
      </c>
      <c r="E23" s="57" t="str">
        <f>VLOOKUP(Tbl_Baseline_23_24_Adj[[#This Row],[Agy Code]],TblAgencies[],9,FALSE)</f>
        <v>778: Department of Forensic Science</v>
      </c>
      <c r="F23" s="57" t="str">
        <f>VLOOKUP(Tbl_Baseline_23_24_Adj[[#This Row],[Agy Code]],TblAgencies[],10,FALSE)</f>
        <v>Department of Forensic Science</v>
      </c>
      <c r="G23" s="57">
        <f>VLOOKUP(Tbl_Baseline_23_24_Adj[[#This Row],[Agy Code]],TblAgencies[],13,FALSE)</f>
        <v>165000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12</v>
      </c>
      <c r="C24" s="57">
        <f>VLOOKUP(Tbl_Baseline_23_24_Adj[[#This Row],[Agy Code]],TblAgencies[],2,FALSE)</f>
        <v>6</v>
      </c>
      <c r="D24" s="57">
        <f t="shared" si="2"/>
        <v>778</v>
      </c>
      <c r="E24" s="57" t="str">
        <f>VLOOKUP(Tbl_Baseline_23_24_Adj[[#This Row],[Agy Code]],TblAgencies[],9,FALSE)</f>
        <v>778: Department of Forensic Science</v>
      </c>
      <c r="F24" s="57" t="str">
        <f>VLOOKUP(Tbl_Baseline_23_24_Adj[[#This Row],[Agy Code]],TblAgencies[],10,FALSE)</f>
        <v>Department of Forensic Science</v>
      </c>
      <c r="G24" s="57">
        <f>VLOOKUP(Tbl_Baseline_23_24_Adj[[#This Row],[Agy Code]],TblAgencies[],13,FALSE)</f>
        <v>165000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12</v>
      </c>
      <c r="C25" s="57">
        <f>VLOOKUP(Tbl_Baseline_23_24_Adj[[#This Row],[Agy Code]],TblAgencies[],2,FALSE)</f>
        <v>6</v>
      </c>
      <c r="D25" s="57">
        <f t="shared" si="2"/>
        <v>778</v>
      </c>
      <c r="E25" s="57" t="str">
        <f>VLOOKUP(Tbl_Baseline_23_24_Adj[[#This Row],[Agy Code]],TblAgencies[],9,FALSE)</f>
        <v>778: Department of Forensic Science</v>
      </c>
      <c r="F25" s="57" t="str">
        <f>VLOOKUP(Tbl_Baseline_23_24_Adj[[#This Row],[Agy Code]],TblAgencies[],10,FALSE)</f>
        <v>Department of Forensic Science</v>
      </c>
      <c r="G25" s="57">
        <f>VLOOKUP(Tbl_Baseline_23_24_Adj[[#This Row],[Agy Code]],TblAgencies[],13,FALSE)</f>
        <v>165000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12</v>
      </c>
      <c r="C26" s="57">
        <f>VLOOKUP(Tbl_Baseline_23_24_Adj[[#This Row],[Agy Code]],TblAgencies[],2,FALSE)</f>
        <v>6</v>
      </c>
      <c r="D26" s="57">
        <f t="shared" si="2"/>
        <v>778</v>
      </c>
      <c r="E26" s="57" t="str">
        <f>VLOOKUP(Tbl_Baseline_23_24_Adj[[#This Row],[Agy Code]],TblAgencies[],9,FALSE)</f>
        <v>778: Department of Forensic Science</v>
      </c>
      <c r="F26" s="57" t="str">
        <f>VLOOKUP(Tbl_Baseline_23_24_Adj[[#This Row],[Agy Code]],TblAgencies[],10,FALSE)</f>
        <v>Department of Forensic Science</v>
      </c>
      <c r="G26" s="57">
        <f>VLOOKUP(Tbl_Baseline_23_24_Adj[[#This Row],[Agy Code]],TblAgencies[],13,FALSE)</f>
        <v>165000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12</v>
      </c>
      <c r="C27" s="57">
        <f>VLOOKUP(Tbl_Baseline_23_24_Adj[[#This Row],[Agy Code]],TblAgencies[],2,FALSE)</f>
        <v>6</v>
      </c>
      <c r="D27" s="57">
        <f t="shared" si="2"/>
        <v>778</v>
      </c>
      <c r="E27" s="57" t="str">
        <f>VLOOKUP(Tbl_Baseline_23_24_Adj[[#This Row],[Agy Code]],TblAgencies[],9,FALSE)</f>
        <v>778: Department of Forensic Science</v>
      </c>
      <c r="F27" s="57" t="str">
        <f>VLOOKUP(Tbl_Baseline_23_24_Adj[[#This Row],[Agy Code]],TblAgencies[],10,FALSE)</f>
        <v>Department of Forensic Science</v>
      </c>
      <c r="G27" s="57">
        <f>VLOOKUP(Tbl_Baseline_23_24_Adj[[#This Row],[Agy Code]],TblAgencies[],13,FALSE)</f>
        <v>165000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12</v>
      </c>
      <c r="C28" s="57">
        <f>VLOOKUP(Tbl_Baseline_23_24_Adj[[#This Row],[Agy Code]],TblAgencies[],2,FALSE)</f>
        <v>6</v>
      </c>
      <c r="D28" s="57">
        <f t="shared" si="2"/>
        <v>778</v>
      </c>
      <c r="E28" s="57" t="str">
        <f>VLOOKUP(Tbl_Baseline_23_24_Adj[[#This Row],[Agy Code]],TblAgencies[],9,FALSE)</f>
        <v>778: Department of Forensic Science</v>
      </c>
      <c r="F28" s="57" t="str">
        <f>VLOOKUP(Tbl_Baseline_23_24_Adj[[#This Row],[Agy Code]],TblAgencies[],10,FALSE)</f>
        <v>Department of Forensic Science</v>
      </c>
      <c r="G28" s="57">
        <f>VLOOKUP(Tbl_Baseline_23_24_Adj[[#This Row],[Agy Code]],TblAgencies[],13,FALSE)</f>
        <v>165000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12</v>
      </c>
      <c r="C29" s="57">
        <f>VLOOKUP(Tbl_Baseline_23_24_Adj[[#This Row],[Agy Code]],TblAgencies[],2,FALSE)</f>
        <v>6</v>
      </c>
      <c r="D29" s="57">
        <f t="shared" si="2"/>
        <v>778</v>
      </c>
      <c r="E29" s="57" t="str">
        <f>VLOOKUP(Tbl_Baseline_23_24_Adj[[#This Row],[Agy Code]],TblAgencies[],9,FALSE)</f>
        <v>778: Department of Forensic Science</v>
      </c>
      <c r="F29" s="57" t="str">
        <f>VLOOKUP(Tbl_Baseline_23_24_Adj[[#This Row],[Agy Code]],TblAgencies[],10,FALSE)</f>
        <v>Department of Forensic Science</v>
      </c>
      <c r="G29" s="57">
        <f>VLOOKUP(Tbl_Baseline_23_24_Adj[[#This Row],[Agy Code]],TblAgencies[],13,FALSE)</f>
        <v>165000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12</v>
      </c>
      <c r="C30" s="57">
        <f>VLOOKUP(Tbl_Baseline_23_24_Adj[[#This Row],[Agy Code]],TblAgencies[],2,FALSE)</f>
        <v>6</v>
      </c>
      <c r="D30" s="57">
        <f t="shared" si="2"/>
        <v>778</v>
      </c>
      <c r="E30" s="57" t="str">
        <f>VLOOKUP(Tbl_Baseline_23_24_Adj[[#This Row],[Agy Code]],TblAgencies[],9,FALSE)</f>
        <v>778: Department of Forensic Science</v>
      </c>
      <c r="F30" s="57" t="str">
        <f>VLOOKUP(Tbl_Baseline_23_24_Adj[[#This Row],[Agy Code]],TblAgencies[],10,FALSE)</f>
        <v>Department of Forensic Science</v>
      </c>
      <c r="G30" s="57">
        <f>VLOOKUP(Tbl_Baseline_23_24_Adj[[#This Row],[Agy Code]],TblAgencies[],13,FALSE)</f>
        <v>165000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12</v>
      </c>
      <c r="C31" s="57">
        <f>VLOOKUP(Tbl_Baseline_23_24_Adj[[#This Row],[Agy Code]],TblAgencies[],2,FALSE)</f>
        <v>6</v>
      </c>
      <c r="D31" s="57">
        <f t="shared" si="2"/>
        <v>778</v>
      </c>
      <c r="E31" s="57" t="str">
        <f>VLOOKUP(Tbl_Baseline_23_24_Adj[[#This Row],[Agy Code]],TblAgencies[],9,FALSE)</f>
        <v>778: Department of Forensic Science</v>
      </c>
      <c r="F31" s="57" t="str">
        <f>VLOOKUP(Tbl_Baseline_23_24_Adj[[#This Row],[Agy Code]],TblAgencies[],10,FALSE)</f>
        <v>Department of Forensic Science</v>
      </c>
      <c r="G31" s="57">
        <f>VLOOKUP(Tbl_Baseline_23_24_Adj[[#This Row],[Agy Code]],TblAgencies[],13,FALSE)</f>
        <v>165000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12</v>
      </c>
      <c r="C32" s="57">
        <f>VLOOKUP(Tbl_Baseline_23_24_Adj[[#This Row],[Agy Code]],TblAgencies[],2,FALSE)</f>
        <v>6</v>
      </c>
      <c r="D32" s="57">
        <f t="shared" si="2"/>
        <v>778</v>
      </c>
      <c r="E32" s="57" t="str">
        <f>VLOOKUP(Tbl_Baseline_23_24_Adj[[#This Row],[Agy Code]],TblAgencies[],9,FALSE)</f>
        <v>778: Department of Forensic Science</v>
      </c>
      <c r="F32" s="57" t="str">
        <f>VLOOKUP(Tbl_Baseline_23_24_Adj[[#This Row],[Agy Code]],TblAgencies[],10,FALSE)</f>
        <v>Department of Forensic Science</v>
      </c>
      <c r="G32" s="57">
        <f>VLOOKUP(Tbl_Baseline_23_24_Adj[[#This Row],[Agy Code]],TblAgencies[],13,FALSE)</f>
        <v>165000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12</v>
      </c>
      <c r="C33" s="57">
        <f>VLOOKUP(Tbl_Baseline_23_24_Adj[[#This Row],[Agy Code]],TblAgencies[],2,FALSE)</f>
        <v>6</v>
      </c>
      <c r="D33" s="57">
        <f t="shared" si="2"/>
        <v>778</v>
      </c>
      <c r="E33" s="57" t="str">
        <f>VLOOKUP(Tbl_Baseline_23_24_Adj[[#This Row],[Agy Code]],TblAgencies[],9,FALSE)</f>
        <v>778: Department of Forensic Science</v>
      </c>
      <c r="F33" s="57" t="str">
        <f>VLOOKUP(Tbl_Baseline_23_24_Adj[[#This Row],[Agy Code]],TblAgencies[],10,FALSE)</f>
        <v>Department of Forensic Science</v>
      </c>
      <c r="G33" s="57">
        <f>VLOOKUP(Tbl_Baseline_23_24_Adj[[#This Row],[Agy Code]],TblAgencies[],13,FALSE)</f>
        <v>165000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12</v>
      </c>
      <c r="C34" s="57">
        <f>VLOOKUP(Tbl_Baseline_23_24_Adj[[#This Row],[Agy Code]],TblAgencies[],2,FALSE)</f>
        <v>6</v>
      </c>
      <c r="D34" s="57">
        <f t="shared" si="2"/>
        <v>778</v>
      </c>
      <c r="E34" s="57" t="str">
        <f>VLOOKUP(Tbl_Baseline_23_24_Adj[[#This Row],[Agy Code]],TblAgencies[],9,FALSE)</f>
        <v>778: Department of Forensic Science</v>
      </c>
      <c r="F34" s="57" t="str">
        <f>VLOOKUP(Tbl_Baseline_23_24_Adj[[#This Row],[Agy Code]],TblAgencies[],10,FALSE)</f>
        <v>Department of Forensic Science</v>
      </c>
      <c r="G34" s="57">
        <f>VLOOKUP(Tbl_Baseline_23_24_Adj[[#This Row],[Agy Code]],TblAgencies[],13,FALSE)</f>
        <v>165000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12</v>
      </c>
      <c r="C35" s="57">
        <f>VLOOKUP(Tbl_Baseline_23_24_Adj[[#This Row],[Agy Code]],TblAgencies[],2,FALSE)</f>
        <v>6</v>
      </c>
      <c r="D35" s="57">
        <f t="shared" si="2"/>
        <v>778</v>
      </c>
      <c r="E35" s="57" t="str">
        <f>VLOOKUP(Tbl_Baseline_23_24_Adj[[#This Row],[Agy Code]],TblAgencies[],9,FALSE)</f>
        <v>778: Department of Forensic Science</v>
      </c>
      <c r="F35" s="57" t="str">
        <f>VLOOKUP(Tbl_Baseline_23_24_Adj[[#This Row],[Agy Code]],TblAgencies[],10,FALSE)</f>
        <v>Department of Forensic Science</v>
      </c>
      <c r="G35" s="57">
        <f>VLOOKUP(Tbl_Baseline_23_24_Adj[[#This Row],[Agy Code]],TblAgencies[],13,FALSE)</f>
        <v>165000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12</v>
      </c>
      <c r="C36" s="57">
        <f>VLOOKUP(Tbl_Baseline_23_24_Adj[[#This Row],[Agy Code]],TblAgencies[],2,FALSE)</f>
        <v>6</v>
      </c>
      <c r="D36" s="57">
        <f t="shared" si="2"/>
        <v>778</v>
      </c>
      <c r="E36" s="57" t="str">
        <f>VLOOKUP(Tbl_Baseline_23_24_Adj[[#This Row],[Agy Code]],TblAgencies[],9,FALSE)</f>
        <v>778: Department of Forensic Science</v>
      </c>
      <c r="F36" s="57" t="str">
        <f>VLOOKUP(Tbl_Baseline_23_24_Adj[[#This Row],[Agy Code]],TblAgencies[],10,FALSE)</f>
        <v>Department of Forensic Science</v>
      </c>
      <c r="G36" s="57">
        <f>VLOOKUP(Tbl_Baseline_23_24_Adj[[#This Row],[Agy Code]],TblAgencies[],13,FALSE)</f>
        <v>165000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12</v>
      </c>
      <c r="C37" s="57">
        <f>VLOOKUP(Tbl_Baseline_23_24_Adj[[#This Row],[Agy Code]],TblAgencies[],2,FALSE)</f>
        <v>6</v>
      </c>
      <c r="D37" s="57">
        <f t="shared" si="2"/>
        <v>778</v>
      </c>
      <c r="E37" s="57" t="str">
        <f>VLOOKUP(Tbl_Baseline_23_24_Adj[[#This Row],[Agy Code]],TblAgencies[],9,FALSE)</f>
        <v>778: Department of Forensic Science</v>
      </c>
      <c r="F37" s="57" t="str">
        <f>VLOOKUP(Tbl_Baseline_23_24_Adj[[#This Row],[Agy Code]],TblAgencies[],10,FALSE)</f>
        <v>Department of Forensic Science</v>
      </c>
      <c r="G37" s="57">
        <f>VLOOKUP(Tbl_Baseline_23_24_Adj[[#This Row],[Agy Code]],TblAgencies[],13,FALSE)</f>
        <v>165000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12</v>
      </c>
      <c r="C38" s="57">
        <f>VLOOKUP(Tbl_Baseline_23_24_Adj[[#This Row],[Agy Code]],TblAgencies[],2,FALSE)</f>
        <v>6</v>
      </c>
      <c r="D38" s="57">
        <f t="shared" si="2"/>
        <v>778</v>
      </c>
      <c r="E38" s="57" t="str">
        <f>VLOOKUP(Tbl_Baseline_23_24_Adj[[#This Row],[Agy Code]],TblAgencies[],9,FALSE)</f>
        <v>778: Department of Forensic Science</v>
      </c>
      <c r="F38" s="57" t="str">
        <f>VLOOKUP(Tbl_Baseline_23_24_Adj[[#This Row],[Agy Code]],TblAgencies[],10,FALSE)</f>
        <v>Department of Forensic Science</v>
      </c>
      <c r="G38" s="57">
        <f>VLOOKUP(Tbl_Baseline_23_24_Adj[[#This Row],[Agy Code]],TblAgencies[],13,FALSE)</f>
        <v>165000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12</v>
      </c>
      <c r="C39" s="57">
        <f>VLOOKUP(Tbl_Baseline_23_24_Adj[[#This Row],[Agy Code]],TblAgencies[],2,FALSE)</f>
        <v>6</v>
      </c>
      <c r="D39" s="57">
        <f t="shared" si="2"/>
        <v>778</v>
      </c>
      <c r="E39" s="57" t="str">
        <f>VLOOKUP(Tbl_Baseline_23_24_Adj[[#This Row],[Agy Code]],TblAgencies[],9,FALSE)</f>
        <v>778: Department of Forensic Science</v>
      </c>
      <c r="F39" s="57" t="str">
        <f>VLOOKUP(Tbl_Baseline_23_24_Adj[[#This Row],[Agy Code]],TblAgencies[],10,FALSE)</f>
        <v>Department of Forensic Science</v>
      </c>
      <c r="G39" s="57">
        <f>VLOOKUP(Tbl_Baseline_23_24_Adj[[#This Row],[Agy Code]],TblAgencies[],13,FALSE)</f>
        <v>165000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12</v>
      </c>
      <c r="C40" s="57">
        <f>VLOOKUP(Tbl_Baseline_23_24_Adj[[#This Row],[Agy Code]],TblAgencies[],2,FALSE)</f>
        <v>6</v>
      </c>
      <c r="D40" s="57">
        <f t="shared" si="2"/>
        <v>778</v>
      </c>
      <c r="E40" s="57" t="str">
        <f>VLOOKUP(Tbl_Baseline_23_24_Adj[[#This Row],[Agy Code]],TblAgencies[],9,FALSE)</f>
        <v>778: Department of Forensic Science</v>
      </c>
      <c r="F40" s="57" t="str">
        <f>VLOOKUP(Tbl_Baseline_23_24_Adj[[#This Row],[Agy Code]],TblAgencies[],10,FALSE)</f>
        <v>Department of Forensic Science</v>
      </c>
      <c r="G40" s="57">
        <f>VLOOKUP(Tbl_Baseline_23_24_Adj[[#This Row],[Agy Code]],TblAgencies[],13,FALSE)</f>
        <v>165000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12</v>
      </c>
      <c r="C41" s="57">
        <f>VLOOKUP(Tbl_Baseline_23_24_Adj[[#This Row],[Agy Code]],TblAgencies[],2,FALSE)</f>
        <v>6</v>
      </c>
      <c r="D41" s="57">
        <f t="shared" si="2"/>
        <v>778</v>
      </c>
      <c r="E41" s="57" t="str">
        <f>VLOOKUP(Tbl_Baseline_23_24_Adj[[#This Row],[Agy Code]],TblAgencies[],9,FALSE)</f>
        <v>778: Department of Forensic Science</v>
      </c>
      <c r="F41" s="57" t="str">
        <f>VLOOKUP(Tbl_Baseline_23_24_Adj[[#This Row],[Agy Code]],TblAgencies[],10,FALSE)</f>
        <v>Department of Forensic Science</v>
      </c>
      <c r="G41" s="57">
        <f>VLOOKUP(Tbl_Baseline_23_24_Adj[[#This Row],[Agy Code]],TblAgencies[],13,FALSE)</f>
        <v>165000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12</v>
      </c>
      <c r="C42" s="57">
        <f>VLOOKUP(Tbl_Baseline_23_24_Adj[[#This Row],[Agy Code]],TblAgencies[],2,FALSE)</f>
        <v>6</v>
      </c>
      <c r="D42" s="57">
        <f t="shared" si="2"/>
        <v>778</v>
      </c>
      <c r="E42" s="57" t="str">
        <f>VLOOKUP(Tbl_Baseline_23_24_Adj[[#This Row],[Agy Code]],TblAgencies[],9,FALSE)</f>
        <v>778: Department of Forensic Science</v>
      </c>
      <c r="F42" s="57" t="str">
        <f>VLOOKUP(Tbl_Baseline_23_24_Adj[[#This Row],[Agy Code]],TblAgencies[],10,FALSE)</f>
        <v>Department of Forensic Science</v>
      </c>
      <c r="G42" s="57">
        <f>VLOOKUP(Tbl_Baseline_23_24_Adj[[#This Row],[Agy Code]],TblAgencies[],13,FALSE)</f>
        <v>165000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12</v>
      </c>
      <c r="C43" s="57">
        <f>VLOOKUP(Tbl_Baseline_23_24_Adj[[#This Row],[Agy Code]],TblAgencies[],2,FALSE)</f>
        <v>6</v>
      </c>
      <c r="D43" s="57">
        <f t="shared" si="2"/>
        <v>778</v>
      </c>
      <c r="E43" s="57" t="str">
        <f>VLOOKUP(Tbl_Baseline_23_24_Adj[[#This Row],[Agy Code]],TblAgencies[],9,FALSE)</f>
        <v>778: Department of Forensic Science</v>
      </c>
      <c r="F43" s="57" t="str">
        <f>VLOOKUP(Tbl_Baseline_23_24_Adj[[#This Row],[Agy Code]],TblAgencies[],10,FALSE)</f>
        <v>Department of Forensic Science</v>
      </c>
      <c r="G43" s="57">
        <f>VLOOKUP(Tbl_Baseline_23_24_Adj[[#This Row],[Agy Code]],TblAgencies[],13,FALSE)</f>
        <v>165000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12</v>
      </c>
      <c r="C44" s="57">
        <f>VLOOKUP(Tbl_Baseline_23_24_Adj[[#This Row],[Agy Code]],TblAgencies[],2,FALSE)</f>
        <v>6</v>
      </c>
      <c r="D44" s="57">
        <f t="shared" si="1"/>
        <v>778</v>
      </c>
      <c r="E44" s="57" t="str">
        <f>VLOOKUP(Tbl_Baseline_23_24_Adj[[#This Row],[Agy Code]],TblAgencies[],9,FALSE)</f>
        <v>778: Department of Forensic Science</v>
      </c>
      <c r="F44" s="57" t="str">
        <f>VLOOKUP(Tbl_Baseline_23_24_Adj[[#This Row],[Agy Code]],TblAgencies[],10,FALSE)</f>
        <v>Department of Forensic Science</v>
      </c>
      <c r="G44" s="57">
        <f>VLOOKUP(Tbl_Baseline_23_24_Adj[[#This Row],[Agy Code]],TblAgencies[],13,FALSE)</f>
        <v>165000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3"/>
    </row>
    <row r="45" spans="2:22" s="61" customFormat="1" x14ac:dyDescent="0.25">
      <c r="B45" s="57">
        <f>VLOOKUP(Tbl_Baseline_23_24_Adj[[#This Row],[Agy Code]],TblAgencies[],4,FALSE)</f>
        <v>12</v>
      </c>
      <c r="C45" s="57">
        <f>VLOOKUP(Tbl_Baseline_23_24_Adj[[#This Row],[Agy Code]],TblAgencies[],2,FALSE)</f>
        <v>6</v>
      </c>
      <c r="D45" s="57">
        <f t="shared" si="1"/>
        <v>778</v>
      </c>
      <c r="E45" s="57" t="str">
        <f>VLOOKUP(Tbl_Baseline_23_24_Adj[[#This Row],[Agy Code]],TblAgencies[],9,FALSE)</f>
        <v>778: Department of Forensic Science</v>
      </c>
      <c r="F45" s="57" t="str">
        <f>VLOOKUP(Tbl_Baseline_23_24_Adj[[#This Row],[Agy Code]],TblAgencies[],10,FALSE)</f>
        <v>Department of Forensic Science</v>
      </c>
      <c r="G45" s="57">
        <f>VLOOKUP(Tbl_Baseline_23_24_Adj[[#This Row],[Agy Code]],TblAgencies[],13,FALSE)</f>
        <v>165000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0"/>
      <c r="U45" s="70"/>
      <c r="V45" s="53"/>
    </row>
    <row r="46" spans="2:22" s="61" customFormat="1" x14ac:dyDescent="0.25">
      <c r="B46" s="57">
        <f>VLOOKUP(Tbl_Baseline_23_24_Adj[[#This Row],[Agy Code]],TblAgencies[],4,FALSE)</f>
        <v>12</v>
      </c>
      <c r="C46" s="57">
        <f>VLOOKUP(Tbl_Baseline_23_24_Adj[[#This Row],[Agy Code]],TblAgencies[],2,FALSE)</f>
        <v>6</v>
      </c>
      <c r="D46" s="57">
        <f t="shared" si="1"/>
        <v>778</v>
      </c>
      <c r="E46" s="57" t="str">
        <f>VLOOKUP(Tbl_Baseline_23_24_Adj[[#This Row],[Agy Code]],TblAgencies[],9,FALSE)</f>
        <v>778: Department of Forensic Science</v>
      </c>
      <c r="F46" s="57" t="str">
        <f>VLOOKUP(Tbl_Baseline_23_24_Adj[[#This Row],[Agy Code]],TblAgencies[],10,FALSE)</f>
        <v>Department of Forensic Science</v>
      </c>
      <c r="G46" s="57">
        <f>VLOOKUP(Tbl_Baseline_23_24_Adj[[#This Row],[Agy Code]],TblAgencies[],13,FALSE)</f>
        <v>165000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3"/>
    </row>
    <row r="47" spans="2:22" s="61" customFormat="1" x14ac:dyDescent="0.25">
      <c r="B47" s="57">
        <f>VLOOKUP(Tbl_Baseline_23_24_Adj[[#This Row],[Agy Code]],TblAgencies[],4,FALSE)</f>
        <v>12</v>
      </c>
      <c r="C47" s="57">
        <f>VLOOKUP(Tbl_Baseline_23_24_Adj[[#This Row],[Agy Code]],TblAgencies[],2,FALSE)</f>
        <v>6</v>
      </c>
      <c r="D47" s="57">
        <f t="shared" si="1"/>
        <v>778</v>
      </c>
      <c r="E47" s="57" t="str">
        <f>VLOOKUP(Tbl_Baseline_23_24_Adj[[#This Row],[Agy Code]],TblAgencies[],9,FALSE)</f>
        <v>778: Department of Forensic Science</v>
      </c>
      <c r="F47" s="57" t="str">
        <f>VLOOKUP(Tbl_Baseline_23_24_Adj[[#This Row],[Agy Code]],TblAgencies[],10,FALSE)</f>
        <v>Department of Forensic Science</v>
      </c>
      <c r="G47" s="57">
        <f>VLOOKUP(Tbl_Baseline_23_24_Adj[[#This Row],[Agy Code]],TblAgencies[],13,FALSE)</f>
        <v>165000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3"/>
    </row>
    <row r="48" spans="2:22" s="61" customFormat="1" x14ac:dyDescent="0.25">
      <c r="B48" s="57">
        <f>VLOOKUP(Tbl_Baseline_23_24_Adj[[#This Row],[Agy Code]],TblAgencies[],4,FALSE)</f>
        <v>12</v>
      </c>
      <c r="C48" s="57">
        <f>VLOOKUP(Tbl_Baseline_23_24_Adj[[#This Row],[Agy Code]],TblAgencies[],2,FALSE)</f>
        <v>6</v>
      </c>
      <c r="D48" s="57">
        <f t="shared" si="1"/>
        <v>778</v>
      </c>
      <c r="E48" s="57" t="str">
        <f>VLOOKUP(Tbl_Baseline_23_24_Adj[[#This Row],[Agy Code]],TblAgencies[],9,FALSE)</f>
        <v>778: Department of Forensic Science</v>
      </c>
      <c r="F48" s="57" t="str">
        <f>VLOOKUP(Tbl_Baseline_23_24_Adj[[#This Row],[Agy Code]],TblAgencies[],10,FALSE)</f>
        <v>Department of Forensic Science</v>
      </c>
      <c r="G48" s="57">
        <f>VLOOKUP(Tbl_Baseline_23_24_Adj[[#This Row],[Agy Code]],TblAgencies[],13,FALSE)</f>
        <v>165000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3"/>
    </row>
    <row r="49" spans="2:22" s="61" customFormat="1" x14ac:dyDescent="0.25">
      <c r="B49" s="57">
        <f>VLOOKUP(Tbl_Baseline_23_24_Adj[[#This Row],[Agy Code]],TblAgencies[],4,FALSE)</f>
        <v>12</v>
      </c>
      <c r="C49" s="57">
        <f>VLOOKUP(Tbl_Baseline_23_24_Adj[[#This Row],[Agy Code]],TblAgencies[],2,FALSE)</f>
        <v>6</v>
      </c>
      <c r="D49" s="57">
        <f t="shared" si="1"/>
        <v>778</v>
      </c>
      <c r="E49" s="57" t="str">
        <f>VLOOKUP(Tbl_Baseline_23_24_Adj[[#This Row],[Agy Code]],TblAgencies[],9,FALSE)</f>
        <v>778: Department of Forensic Science</v>
      </c>
      <c r="F49" s="57" t="str">
        <f>VLOOKUP(Tbl_Baseline_23_24_Adj[[#This Row],[Agy Code]],TblAgencies[],10,FALSE)</f>
        <v>Department of Forensic Science</v>
      </c>
      <c r="G49" s="57">
        <f>VLOOKUP(Tbl_Baseline_23_24_Adj[[#This Row],[Agy Code]],TblAgencies[],13,FALSE)</f>
        <v>165000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3"/>
    </row>
    <row r="50" spans="2:22" s="61" customFormat="1" x14ac:dyDescent="0.25">
      <c r="B50" s="57">
        <f>VLOOKUP(Tbl_Baseline_23_24_Adj[[#This Row],[Agy Code]],TblAgencies[],4,FALSE)</f>
        <v>12</v>
      </c>
      <c r="C50" s="57">
        <f>VLOOKUP(Tbl_Baseline_23_24_Adj[[#This Row],[Agy Code]],TblAgencies[],2,FALSE)</f>
        <v>6</v>
      </c>
      <c r="D50" s="57">
        <f t="shared" si="1"/>
        <v>778</v>
      </c>
      <c r="E50" s="57" t="str">
        <f>VLOOKUP(Tbl_Baseline_23_24_Adj[[#This Row],[Agy Code]],TblAgencies[],9,FALSE)</f>
        <v>778: Department of Forensic Science</v>
      </c>
      <c r="F50" s="57" t="str">
        <f>VLOOKUP(Tbl_Baseline_23_24_Adj[[#This Row],[Agy Code]],TblAgencies[],10,FALSE)</f>
        <v>Department of Forensic Science</v>
      </c>
      <c r="G50" s="57">
        <f>VLOOKUP(Tbl_Baseline_23_24_Adj[[#This Row],[Agy Code]],TblAgencies[],13,FALSE)</f>
        <v>165000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12</v>
      </c>
      <c r="C51" s="57">
        <f>VLOOKUP(Tbl_Baseline_23_24_Adj[[#This Row],[Agy Code]],TblAgencies[],2,FALSE)</f>
        <v>6</v>
      </c>
      <c r="D51" s="57">
        <f t="shared" si="1"/>
        <v>778</v>
      </c>
      <c r="E51" s="57" t="str">
        <f>VLOOKUP(Tbl_Baseline_23_24_Adj[[#This Row],[Agy Code]],TblAgencies[],9,FALSE)</f>
        <v>778: Department of Forensic Science</v>
      </c>
      <c r="F51" s="57" t="str">
        <f>VLOOKUP(Tbl_Baseline_23_24_Adj[[#This Row],[Agy Code]],TblAgencies[],10,FALSE)</f>
        <v>Department of Forensic Science</v>
      </c>
      <c r="G51" s="57">
        <f>VLOOKUP(Tbl_Baseline_23_24_Adj[[#This Row],[Agy Code]],TblAgencies[],13,FALSE)</f>
        <v>165000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12</v>
      </c>
      <c r="C52" s="57">
        <f>VLOOKUP(Tbl_Baseline_23_24_Adj[[#This Row],[Agy Code]],TblAgencies[],2,FALSE)</f>
        <v>6</v>
      </c>
      <c r="D52" s="57">
        <f t="shared" si="1"/>
        <v>778</v>
      </c>
      <c r="E52" s="57" t="str">
        <f>VLOOKUP(Tbl_Baseline_23_24_Adj[[#This Row],[Agy Code]],TblAgencies[],9,FALSE)</f>
        <v>778: Department of Forensic Science</v>
      </c>
      <c r="F52" s="57" t="str">
        <f>VLOOKUP(Tbl_Baseline_23_24_Adj[[#This Row],[Agy Code]],TblAgencies[],10,FALSE)</f>
        <v>Department of Forensic Science</v>
      </c>
      <c r="G52" s="57">
        <f>VLOOKUP(Tbl_Baseline_23_24_Adj[[#This Row],[Agy Code]],TblAgencies[],13,FALSE)</f>
        <v>165000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12</v>
      </c>
      <c r="C53" s="57">
        <f>VLOOKUP(Tbl_Baseline_23_24_Adj[[#This Row],[Agy Code]],TblAgencies[],2,FALSE)</f>
        <v>6</v>
      </c>
      <c r="D53" s="57">
        <f t="shared" si="1"/>
        <v>778</v>
      </c>
      <c r="E53" s="57" t="str">
        <f>VLOOKUP(Tbl_Baseline_23_24_Adj[[#This Row],[Agy Code]],TblAgencies[],9,FALSE)</f>
        <v>778: Department of Forensic Science</v>
      </c>
      <c r="F53" s="57" t="str">
        <f>VLOOKUP(Tbl_Baseline_23_24_Adj[[#This Row],[Agy Code]],TblAgencies[],10,FALSE)</f>
        <v>Department of Forensic Science</v>
      </c>
      <c r="G53" s="57">
        <f>VLOOKUP(Tbl_Baseline_23_24_Adj[[#This Row],[Agy Code]],TblAgencies[],13,FALSE)</f>
        <v>165000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12</v>
      </c>
      <c r="C54" s="57">
        <f>VLOOKUP(Tbl_Baseline_23_24_Adj[[#This Row],[Agy Code]],TblAgencies[],2,FALSE)</f>
        <v>6</v>
      </c>
      <c r="D54" s="57">
        <f t="shared" si="1"/>
        <v>778</v>
      </c>
      <c r="E54" s="57" t="str">
        <f>VLOOKUP(Tbl_Baseline_23_24_Adj[[#This Row],[Agy Code]],TblAgencies[],9,FALSE)</f>
        <v>778: Department of Forensic Science</v>
      </c>
      <c r="F54" s="57" t="str">
        <f>VLOOKUP(Tbl_Baseline_23_24_Adj[[#This Row],[Agy Code]],TblAgencies[],10,FALSE)</f>
        <v>Department of Forensic Science</v>
      </c>
      <c r="G54" s="57">
        <f>VLOOKUP(Tbl_Baseline_23_24_Adj[[#This Row],[Agy Code]],TblAgencies[],13,FALSE)</f>
        <v>165000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12</v>
      </c>
      <c r="C55" s="57">
        <f>VLOOKUP(Tbl_Baseline_23_24_Adj[[#This Row],[Agy Code]],TblAgencies[],2,FALSE)</f>
        <v>6</v>
      </c>
      <c r="D55" s="57">
        <f t="shared" si="1"/>
        <v>778</v>
      </c>
      <c r="E55" s="57" t="str">
        <f>VLOOKUP(Tbl_Baseline_23_24_Adj[[#This Row],[Agy Code]],TblAgencies[],9,FALSE)</f>
        <v>778: Department of Forensic Science</v>
      </c>
      <c r="F55" s="57" t="str">
        <f>VLOOKUP(Tbl_Baseline_23_24_Adj[[#This Row],[Agy Code]],TblAgencies[],10,FALSE)</f>
        <v>Department of Forensic Science</v>
      </c>
      <c r="G55" s="57">
        <f>VLOOKUP(Tbl_Baseline_23_24_Adj[[#This Row],[Agy Code]],TblAgencies[],13,FALSE)</f>
        <v>165000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12</v>
      </c>
      <c r="C56" s="57">
        <f>VLOOKUP(Tbl_Baseline_23_24_Adj[[#This Row],[Agy Code]],TblAgencies[],2,FALSE)</f>
        <v>6</v>
      </c>
      <c r="D56" s="57">
        <f t="shared" si="1"/>
        <v>778</v>
      </c>
      <c r="E56" s="57" t="str">
        <f>VLOOKUP(Tbl_Baseline_23_24_Adj[[#This Row],[Agy Code]],TblAgencies[],9,FALSE)</f>
        <v>778: Department of Forensic Science</v>
      </c>
      <c r="F56" s="57" t="str">
        <f>VLOOKUP(Tbl_Baseline_23_24_Adj[[#This Row],[Agy Code]],TblAgencies[],10,FALSE)</f>
        <v>Department of Forensic Science</v>
      </c>
      <c r="G56" s="57">
        <f>VLOOKUP(Tbl_Baseline_23_24_Adj[[#This Row],[Agy Code]],TblAgencies[],13,FALSE)</f>
        <v>165000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12</v>
      </c>
      <c r="C57" s="57">
        <f>VLOOKUP(Tbl_Baseline_23_24_Adj[[#This Row],[Agy Code]],TblAgencies[],2,FALSE)</f>
        <v>6</v>
      </c>
      <c r="D57" s="57">
        <f t="shared" si="1"/>
        <v>778</v>
      </c>
      <c r="E57" s="57" t="str">
        <f>VLOOKUP(Tbl_Baseline_23_24_Adj[[#This Row],[Agy Code]],TblAgencies[],9,FALSE)</f>
        <v>778: Department of Forensic Science</v>
      </c>
      <c r="F57" s="57" t="str">
        <f>VLOOKUP(Tbl_Baseline_23_24_Adj[[#This Row],[Agy Code]],TblAgencies[],10,FALSE)</f>
        <v>Department of Forensic Science</v>
      </c>
      <c r="G57" s="57">
        <f>VLOOKUP(Tbl_Baseline_23_24_Adj[[#This Row],[Agy Code]],TblAgencies[],13,FALSE)</f>
        <v>165000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12</v>
      </c>
      <c r="C58" s="57">
        <f>VLOOKUP(Tbl_Baseline_23_24_Adj[[#This Row],[Agy Code]],TblAgencies[],2,FALSE)</f>
        <v>6</v>
      </c>
      <c r="D58" s="57">
        <f t="shared" ref="D58:D84" si="3">SelectAgyCode</f>
        <v>778</v>
      </c>
      <c r="E58" s="57" t="str">
        <f>VLOOKUP(Tbl_Baseline_23_24_Adj[[#This Row],[Agy Code]],TblAgencies[],9,FALSE)</f>
        <v>778: Department of Forensic Science</v>
      </c>
      <c r="F58" s="57" t="str">
        <f>VLOOKUP(Tbl_Baseline_23_24_Adj[[#This Row],[Agy Code]],TblAgencies[],10,FALSE)</f>
        <v>Department of Forensic Science</v>
      </c>
      <c r="G58" s="57">
        <f>VLOOKUP(Tbl_Baseline_23_24_Adj[[#This Row],[Agy Code]],TblAgencies[],13,FALSE)</f>
        <v>165000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12</v>
      </c>
      <c r="C59" s="57">
        <f>VLOOKUP(Tbl_Baseline_23_24_Adj[[#This Row],[Agy Code]],TblAgencies[],2,FALSE)</f>
        <v>6</v>
      </c>
      <c r="D59" s="57">
        <f t="shared" si="3"/>
        <v>778</v>
      </c>
      <c r="E59" s="57" t="str">
        <f>VLOOKUP(Tbl_Baseline_23_24_Adj[[#This Row],[Agy Code]],TblAgencies[],9,FALSE)</f>
        <v>778: Department of Forensic Science</v>
      </c>
      <c r="F59" s="57" t="str">
        <f>VLOOKUP(Tbl_Baseline_23_24_Adj[[#This Row],[Agy Code]],TblAgencies[],10,FALSE)</f>
        <v>Department of Forensic Science</v>
      </c>
      <c r="G59" s="57">
        <f>VLOOKUP(Tbl_Baseline_23_24_Adj[[#This Row],[Agy Code]],TblAgencies[],13,FALSE)</f>
        <v>165000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12</v>
      </c>
      <c r="C60" s="57">
        <f>VLOOKUP(Tbl_Baseline_23_24_Adj[[#This Row],[Agy Code]],TblAgencies[],2,FALSE)</f>
        <v>6</v>
      </c>
      <c r="D60" s="57">
        <f t="shared" si="3"/>
        <v>778</v>
      </c>
      <c r="E60" s="57" t="str">
        <f>VLOOKUP(Tbl_Baseline_23_24_Adj[[#This Row],[Agy Code]],TblAgencies[],9,FALSE)</f>
        <v>778: Department of Forensic Science</v>
      </c>
      <c r="F60" s="57" t="str">
        <f>VLOOKUP(Tbl_Baseline_23_24_Adj[[#This Row],[Agy Code]],TblAgencies[],10,FALSE)</f>
        <v>Department of Forensic Science</v>
      </c>
      <c r="G60" s="57">
        <f>VLOOKUP(Tbl_Baseline_23_24_Adj[[#This Row],[Agy Code]],TblAgencies[],13,FALSE)</f>
        <v>165000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12</v>
      </c>
      <c r="C61" s="57">
        <f>VLOOKUP(Tbl_Baseline_23_24_Adj[[#This Row],[Agy Code]],TblAgencies[],2,FALSE)</f>
        <v>6</v>
      </c>
      <c r="D61" s="57">
        <f t="shared" si="3"/>
        <v>778</v>
      </c>
      <c r="E61" s="57" t="str">
        <f>VLOOKUP(Tbl_Baseline_23_24_Adj[[#This Row],[Agy Code]],TblAgencies[],9,FALSE)</f>
        <v>778: Department of Forensic Science</v>
      </c>
      <c r="F61" s="57" t="str">
        <f>VLOOKUP(Tbl_Baseline_23_24_Adj[[#This Row],[Agy Code]],TblAgencies[],10,FALSE)</f>
        <v>Department of Forensic Science</v>
      </c>
      <c r="G61" s="57">
        <f>VLOOKUP(Tbl_Baseline_23_24_Adj[[#This Row],[Agy Code]],TblAgencies[],13,FALSE)</f>
        <v>165000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12</v>
      </c>
      <c r="C62" s="57">
        <f>VLOOKUP(Tbl_Baseline_23_24_Adj[[#This Row],[Agy Code]],TblAgencies[],2,FALSE)</f>
        <v>6</v>
      </c>
      <c r="D62" s="57">
        <f t="shared" si="3"/>
        <v>778</v>
      </c>
      <c r="E62" s="57" t="str">
        <f>VLOOKUP(Tbl_Baseline_23_24_Adj[[#This Row],[Agy Code]],TblAgencies[],9,FALSE)</f>
        <v>778: Department of Forensic Science</v>
      </c>
      <c r="F62" s="57" t="str">
        <f>VLOOKUP(Tbl_Baseline_23_24_Adj[[#This Row],[Agy Code]],TblAgencies[],10,FALSE)</f>
        <v>Department of Forensic Science</v>
      </c>
      <c r="G62" s="57">
        <f>VLOOKUP(Tbl_Baseline_23_24_Adj[[#This Row],[Agy Code]],TblAgencies[],13,FALSE)</f>
        <v>165000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12</v>
      </c>
      <c r="C63" s="57">
        <f>VLOOKUP(Tbl_Baseline_23_24_Adj[[#This Row],[Agy Code]],TblAgencies[],2,FALSE)</f>
        <v>6</v>
      </c>
      <c r="D63" s="57">
        <f t="shared" si="3"/>
        <v>778</v>
      </c>
      <c r="E63" s="57" t="str">
        <f>VLOOKUP(Tbl_Baseline_23_24_Adj[[#This Row],[Agy Code]],TblAgencies[],9,FALSE)</f>
        <v>778: Department of Forensic Science</v>
      </c>
      <c r="F63" s="57" t="str">
        <f>VLOOKUP(Tbl_Baseline_23_24_Adj[[#This Row],[Agy Code]],TblAgencies[],10,FALSE)</f>
        <v>Department of Forensic Science</v>
      </c>
      <c r="G63" s="57">
        <f>VLOOKUP(Tbl_Baseline_23_24_Adj[[#This Row],[Agy Code]],TblAgencies[],13,FALSE)</f>
        <v>165000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12</v>
      </c>
      <c r="C64" s="57">
        <f>VLOOKUP(Tbl_Baseline_23_24_Adj[[#This Row],[Agy Code]],TblAgencies[],2,FALSE)</f>
        <v>6</v>
      </c>
      <c r="D64" s="57">
        <f t="shared" si="3"/>
        <v>778</v>
      </c>
      <c r="E64" s="57" t="str">
        <f>VLOOKUP(Tbl_Baseline_23_24_Adj[[#This Row],[Agy Code]],TblAgencies[],9,FALSE)</f>
        <v>778: Department of Forensic Science</v>
      </c>
      <c r="F64" s="57" t="str">
        <f>VLOOKUP(Tbl_Baseline_23_24_Adj[[#This Row],[Agy Code]],TblAgencies[],10,FALSE)</f>
        <v>Department of Forensic Science</v>
      </c>
      <c r="G64" s="57">
        <f>VLOOKUP(Tbl_Baseline_23_24_Adj[[#This Row],[Agy Code]],TblAgencies[],13,FALSE)</f>
        <v>165000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12</v>
      </c>
      <c r="C65" s="57">
        <f>VLOOKUP(Tbl_Baseline_23_24_Adj[[#This Row],[Agy Code]],TblAgencies[],2,FALSE)</f>
        <v>6</v>
      </c>
      <c r="D65" s="57">
        <f t="shared" si="3"/>
        <v>778</v>
      </c>
      <c r="E65" s="57" t="str">
        <f>VLOOKUP(Tbl_Baseline_23_24_Adj[[#This Row],[Agy Code]],TblAgencies[],9,FALSE)</f>
        <v>778: Department of Forensic Science</v>
      </c>
      <c r="F65" s="57" t="str">
        <f>VLOOKUP(Tbl_Baseline_23_24_Adj[[#This Row],[Agy Code]],TblAgencies[],10,FALSE)</f>
        <v>Department of Forensic Science</v>
      </c>
      <c r="G65" s="57">
        <f>VLOOKUP(Tbl_Baseline_23_24_Adj[[#This Row],[Agy Code]],TblAgencies[],13,FALSE)</f>
        <v>165000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12</v>
      </c>
      <c r="C66" s="57">
        <f>VLOOKUP(Tbl_Baseline_23_24_Adj[[#This Row],[Agy Code]],TblAgencies[],2,FALSE)</f>
        <v>6</v>
      </c>
      <c r="D66" s="57">
        <f t="shared" si="3"/>
        <v>778</v>
      </c>
      <c r="E66" s="57" t="str">
        <f>VLOOKUP(Tbl_Baseline_23_24_Adj[[#This Row],[Agy Code]],TblAgencies[],9,FALSE)</f>
        <v>778: Department of Forensic Science</v>
      </c>
      <c r="F66" s="57" t="str">
        <f>VLOOKUP(Tbl_Baseline_23_24_Adj[[#This Row],[Agy Code]],TblAgencies[],10,FALSE)</f>
        <v>Department of Forensic Science</v>
      </c>
      <c r="G66" s="57">
        <f>VLOOKUP(Tbl_Baseline_23_24_Adj[[#This Row],[Agy Code]],TblAgencies[],13,FALSE)</f>
        <v>165000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12</v>
      </c>
      <c r="C67" s="57">
        <f>VLOOKUP(Tbl_Baseline_23_24_Adj[[#This Row],[Agy Code]],TblAgencies[],2,FALSE)</f>
        <v>6</v>
      </c>
      <c r="D67" s="57">
        <f t="shared" si="3"/>
        <v>778</v>
      </c>
      <c r="E67" s="57" t="str">
        <f>VLOOKUP(Tbl_Baseline_23_24_Adj[[#This Row],[Agy Code]],TblAgencies[],9,FALSE)</f>
        <v>778: Department of Forensic Science</v>
      </c>
      <c r="F67" s="57" t="str">
        <f>VLOOKUP(Tbl_Baseline_23_24_Adj[[#This Row],[Agy Code]],TblAgencies[],10,FALSE)</f>
        <v>Department of Forensic Science</v>
      </c>
      <c r="G67" s="57">
        <f>VLOOKUP(Tbl_Baseline_23_24_Adj[[#This Row],[Agy Code]],TblAgencies[],13,FALSE)</f>
        <v>165000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12</v>
      </c>
      <c r="C68" s="57">
        <f>VLOOKUP(Tbl_Baseline_23_24_Adj[[#This Row],[Agy Code]],TblAgencies[],2,FALSE)</f>
        <v>6</v>
      </c>
      <c r="D68" s="57">
        <f t="shared" si="3"/>
        <v>778</v>
      </c>
      <c r="E68" s="57" t="str">
        <f>VLOOKUP(Tbl_Baseline_23_24_Adj[[#This Row],[Agy Code]],TblAgencies[],9,FALSE)</f>
        <v>778: Department of Forensic Science</v>
      </c>
      <c r="F68" s="57" t="str">
        <f>VLOOKUP(Tbl_Baseline_23_24_Adj[[#This Row],[Agy Code]],TblAgencies[],10,FALSE)</f>
        <v>Department of Forensic Science</v>
      </c>
      <c r="G68" s="57">
        <f>VLOOKUP(Tbl_Baseline_23_24_Adj[[#This Row],[Agy Code]],TblAgencies[],13,FALSE)</f>
        <v>165000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12</v>
      </c>
      <c r="C69" s="57">
        <f>VLOOKUP(Tbl_Baseline_23_24_Adj[[#This Row],[Agy Code]],TblAgencies[],2,FALSE)</f>
        <v>6</v>
      </c>
      <c r="D69" s="57">
        <f t="shared" si="3"/>
        <v>778</v>
      </c>
      <c r="E69" s="57" t="str">
        <f>VLOOKUP(Tbl_Baseline_23_24_Adj[[#This Row],[Agy Code]],TblAgencies[],9,FALSE)</f>
        <v>778: Department of Forensic Science</v>
      </c>
      <c r="F69" s="57" t="str">
        <f>VLOOKUP(Tbl_Baseline_23_24_Adj[[#This Row],[Agy Code]],TblAgencies[],10,FALSE)</f>
        <v>Department of Forensic Science</v>
      </c>
      <c r="G69" s="57">
        <f>VLOOKUP(Tbl_Baseline_23_24_Adj[[#This Row],[Agy Code]],TblAgencies[],13,FALSE)</f>
        <v>165000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12</v>
      </c>
      <c r="C70" s="57">
        <f>VLOOKUP(Tbl_Baseline_23_24_Adj[[#This Row],[Agy Code]],TblAgencies[],2,FALSE)</f>
        <v>6</v>
      </c>
      <c r="D70" s="57">
        <f t="shared" si="3"/>
        <v>778</v>
      </c>
      <c r="E70" s="57" t="str">
        <f>VLOOKUP(Tbl_Baseline_23_24_Adj[[#This Row],[Agy Code]],TblAgencies[],9,FALSE)</f>
        <v>778: Department of Forensic Science</v>
      </c>
      <c r="F70" s="57" t="str">
        <f>VLOOKUP(Tbl_Baseline_23_24_Adj[[#This Row],[Agy Code]],TblAgencies[],10,FALSE)</f>
        <v>Department of Forensic Science</v>
      </c>
      <c r="G70" s="57">
        <f>VLOOKUP(Tbl_Baseline_23_24_Adj[[#This Row],[Agy Code]],TblAgencies[],13,FALSE)</f>
        <v>165000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12</v>
      </c>
      <c r="C71" s="57">
        <f>VLOOKUP(Tbl_Baseline_23_24_Adj[[#This Row],[Agy Code]],TblAgencies[],2,FALSE)</f>
        <v>6</v>
      </c>
      <c r="D71" s="57">
        <f t="shared" si="3"/>
        <v>778</v>
      </c>
      <c r="E71" s="57" t="str">
        <f>VLOOKUP(Tbl_Baseline_23_24_Adj[[#This Row],[Agy Code]],TblAgencies[],9,FALSE)</f>
        <v>778: Department of Forensic Science</v>
      </c>
      <c r="F71" s="57" t="str">
        <f>VLOOKUP(Tbl_Baseline_23_24_Adj[[#This Row],[Agy Code]],TblAgencies[],10,FALSE)</f>
        <v>Department of Forensic Science</v>
      </c>
      <c r="G71" s="57">
        <f>VLOOKUP(Tbl_Baseline_23_24_Adj[[#This Row],[Agy Code]],TblAgencies[],13,FALSE)</f>
        <v>165000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12</v>
      </c>
      <c r="C72" s="57">
        <f>VLOOKUP(Tbl_Baseline_23_24_Adj[[#This Row],[Agy Code]],TblAgencies[],2,FALSE)</f>
        <v>6</v>
      </c>
      <c r="D72" s="57">
        <f t="shared" si="3"/>
        <v>778</v>
      </c>
      <c r="E72" s="57" t="str">
        <f>VLOOKUP(Tbl_Baseline_23_24_Adj[[#This Row],[Agy Code]],TblAgencies[],9,FALSE)</f>
        <v>778: Department of Forensic Science</v>
      </c>
      <c r="F72" s="57" t="str">
        <f>VLOOKUP(Tbl_Baseline_23_24_Adj[[#This Row],[Agy Code]],TblAgencies[],10,FALSE)</f>
        <v>Department of Forensic Science</v>
      </c>
      <c r="G72" s="57">
        <f>VLOOKUP(Tbl_Baseline_23_24_Adj[[#This Row],[Agy Code]],TblAgencies[],13,FALSE)</f>
        <v>165000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12</v>
      </c>
      <c r="C73" s="57">
        <f>VLOOKUP(Tbl_Baseline_23_24_Adj[[#This Row],[Agy Code]],TblAgencies[],2,FALSE)</f>
        <v>6</v>
      </c>
      <c r="D73" s="57">
        <f t="shared" si="3"/>
        <v>778</v>
      </c>
      <c r="E73" s="57" t="str">
        <f>VLOOKUP(Tbl_Baseline_23_24_Adj[[#This Row],[Agy Code]],TblAgencies[],9,FALSE)</f>
        <v>778: Department of Forensic Science</v>
      </c>
      <c r="F73" s="57" t="str">
        <f>VLOOKUP(Tbl_Baseline_23_24_Adj[[#This Row],[Agy Code]],TblAgencies[],10,FALSE)</f>
        <v>Department of Forensic Science</v>
      </c>
      <c r="G73" s="57">
        <f>VLOOKUP(Tbl_Baseline_23_24_Adj[[#This Row],[Agy Code]],TblAgencies[],13,FALSE)</f>
        <v>165000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12</v>
      </c>
      <c r="C74" s="57">
        <f>VLOOKUP(Tbl_Baseline_23_24_Adj[[#This Row],[Agy Code]],TblAgencies[],2,FALSE)</f>
        <v>6</v>
      </c>
      <c r="D74" s="57">
        <f t="shared" si="3"/>
        <v>778</v>
      </c>
      <c r="E74" s="57" t="str">
        <f>VLOOKUP(Tbl_Baseline_23_24_Adj[[#This Row],[Agy Code]],TblAgencies[],9,FALSE)</f>
        <v>778: Department of Forensic Science</v>
      </c>
      <c r="F74" s="57" t="str">
        <f>VLOOKUP(Tbl_Baseline_23_24_Adj[[#This Row],[Agy Code]],TblAgencies[],10,FALSE)</f>
        <v>Department of Forensic Science</v>
      </c>
      <c r="G74" s="57">
        <f>VLOOKUP(Tbl_Baseline_23_24_Adj[[#This Row],[Agy Code]],TblAgencies[],13,FALSE)</f>
        <v>165000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12</v>
      </c>
      <c r="C75" s="57">
        <f>VLOOKUP(Tbl_Baseline_23_24_Adj[[#This Row],[Agy Code]],TblAgencies[],2,FALSE)</f>
        <v>6</v>
      </c>
      <c r="D75" s="57">
        <f t="shared" si="3"/>
        <v>778</v>
      </c>
      <c r="E75" s="57" t="str">
        <f>VLOOKUP(Tbl_Baseline_23_24_Adj[[#This Row],[Agy Code]],TblAgencies[],9,FALSE)</f>
        <v>778: Department of Forensic Science</v>
      </c>
      <c r="F75" s="57" t="str">
        <f>VLOOKUP(Tbl_Baseline_23_24_Adj[[#This Row],[Agy Code]],TblAgencies[],10,FALSE)</f>
        <v>Department of Forensic Science</v>
      </c>
      <c r="G75" s="57">
        <f>VLOOKUP(Tbl_Baseline_23_24_Adj[[#This Row],[Agy Code]],TblAgencies[],13,FALSE)</f>
        <v>165000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12</v>
      </c>
      <c r="C76" s="57">
        <f>VLOOKUP(Tbl_Baseline_23_24_Adj[[#This Row],[Agy Code]],TblAgencies[],2,FALSE)</f>
        <v>6</v>
      </c>
      <c r="D76" s="57">
        <f t="shared" si="3"/>
        <v>778</v>
      </c>
      <c r="E76" s="57" t="str">
        <f>VLOOKUP(Tbl_Baseline_23_24_Adj[[#This Row],[Agy Code]],TblAgencies[],9,FALSE)</f>
        <v>778: Department of Forensic Science</v>
      </c>
      <c r="F76" s="57" t="str">
        <f>VLOOKUP(Tbl_Baseline_23_24_Adj[[#This Row],[Agy Code]],TblAgencies[],10,FALSE)</f>
        <v>Department of Forensic Science</v>
      </c>
      <c r="G76" s="57">
        <f>VLOOKUP(Tbl_Baseline_23_24_Adj[[#This Row],[Agy Code]],TblAgencies[],13,FALSE)</f>
        <v>165000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12</v>
      </c>
      <c r="C77" s="57">
        <f>VLOOKUP(Tbl_Baseline_23_24_Adj[[#This Row],[Agy Code]],TblAgencies[],2,FALSE)</f>
        <v>6</v>
      </c>
      <c r="D77" s="57">
        <f t="shared" si="3"/>
        <v>778</v>
      </c>
      <c r="E77" s="57" t="str">
        <f>VLOOKUP(Tbl_Baseline_23_24_Adj[[#This Row],[Agy Code]],TblAgencies[],9,FALSE)</f>
        <v>778: Department of Forensic Science</v>
      </c>
      <c r="F77" s="57" t="str">
        <f>VLOOKUP(Tbl_Baseline_23_24_Adj[[#This Row],[Agy Code]],TblAgencies[],10,FALSE)</f>
        <v>Department of Forensic Science</v>
      </c>
      <c r="G77" s="57">
        <f>VLOOKUP(Tbl_Baseline_23_24_Adj[[#This Row],[Agy Code]],TblAgencies[],13,FALSE)</f>
        <v>165000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12</v>
      </c>
      <c r="C78" s="57">
        <f>VLOOKUP(Tbl_Baseline_23_24_Adj[[#This Row],[Agy Code]],TblAgencies[],2,FALSE)</f>
        <v>6</v>
      </c>
      <c r="D78" s="57">
        <f t="shared" si="3"/>
        <v>778</v>
      </c>
      <c r="E78" s="57" t="str">
        <f>VLOOKUP(Tbl_Baseline_23_24_Adj[[#This Row],[Agy Code]],TblAgencies[],9,FALSE)</f>
        <v>778: Department of Forensic Science</v>
      </c>
      <c r="F78" s="57" t="str">
        <f>VLOOKUP(Tbl_Baseline_23_24_Adj[[#This Row],[Agy Code]],TblAgencies[],10,FALSE)</f>
        <v>Department of Forensic Science</v>
      </c>
      <c r="G78" s="57">
        <f>VLOOKUP(Tbl_Baseline_23_24_Adj[[#This Row],[Agy Code]],TblAgencies[],13,FALSE)</f>
        <v>165000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12</v>
      </c>
      <c r="C79" s="57">
        <f>VLOOKUP(Tbl_Baseline_23_24_Adj[[#This Row],[Agy Code]],TblAgencies[],2,FALSE)</f>
        <v>6</v>
      </c>
      <c r="D79" s="57">
        <f t="shared" si="3"/>
        <v>778</v>
      </c>
      <c r="E79" s="57" t="str">
        <f>VLOOKUP(Tbl_Baseline_23_24_Adj[[#This Row],[Agy Code]],TblAgencies[],9,FALSE)</f>
        <v>778: Department of Forensic Science</v>
      </c>
      <c r="F79" s="57" t="str">
        <f>VLOOKUP(Tbl_Baseline_23_24_Adj[[#This Row],[Agy Code]],TblAgencies[],10,FALSE)</f>
        <v>Department of Forensic Science</v>
      </c>
      <c r="G79" s="57">
        <f>VLOOKUP(Tbl_Baseline_23_24_Adj[[#This Row],[Agy Code]],TblAgencies[],13,FALSE)</f>
        <v>165000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12</v>
      </c>
      <c r="C80" s="57">
        <f>VLOOKUP(Tbl_Baseline_23_24_Adj[[#This Row],[Agy Code]],TblAgencies[],2,FALSE)</f>
        <v>6</v>
      </c>
      <c r="D80" s="57">
        <f t="shared" si="3"/>
        <v>778</v>
      </c>
      <c r="E80" s="57" t="str">
        <f>VLOOKUP(Tbl_Baseline_23_24_Adj[[#This Row],[Agy Code]],TblAgencies[],9,FALSE)</f>
        <v>778: Department of Forensic Science</v>
      </c>
      <c r="F80" s="57" t="str">
        <f>VLOOKUP(Tbl_Baseline_23_24_Adj[[#This Row],[Agy Code]],TblAgencies[],10,FALSE)</f>
        <v>Department of Forensic Science</v>
      </c>
      <c r="G80" s="57">
        <f>VLOOKUP(Tbl_Baseline_23_24_Adj[[#This Row],[Agy Code]],TblAgencies[],13,FALSE)</f>
        <v>165000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12</v>
      </c>
      <c r="C81" s="57">
        <f>VLOOKUP(Tbl_Baseline_23_24_Adj[[#This Row],[Agy Code]],TblAgencies[],2,FALSE)</f>
        <v>6</v>
      </c>
      <c r="D81" s="57">
        <f t="shared" si="3"/>
        <v>778</v>
      </c>
      <c r="E81" s="57" t="str">
        <f>VLOOKUP(Tbl_Baseline_23_24_Adj[[#This Row],[Agy Code]],TblAgencies[],9,FALSE)</f>
        <v>778: Department of Forensic Science</v>
      </c>
      <c r="F81" s="57" t="str">
        <f>VLOOKUP(Tbl_Baseline_23_24_Adj[[#This Row],[Agy Code]],TblAgencies[],10,FALSE)</f>
        <v>Department of Forensic Science</v>
      </c>
      <c r="G81" s="57">
        <f>VLOOKUP(Tbl_Baseline_23_24_Adj[[#This Row],[Agy Code]],TblAgencies[],13,FALSE)</f>
        <v>165000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12</v>
      </c>
      <c r="C82" s="57">
        <f>VLOOKUP(Tbl_Baseline_23_24_Adj[[#This Row],[Agy Code]],TblAgencies[],2,FALSE)</f>
        <v>6</v>
      </c>
      <c r="D82" s="57">
        <f t="shared" si="3"/>
        <v>778</v>
      </c>
      <c r="E82" s="57" t="str">
        <f>VLOOKUP(Tbl_Baseline_23_24_Adj[[#This Row],[Agy Code]],TblAgencies[],9,FALSE)</f>
        <v>778: Department of Forensic Science</v>
      </c>
      <c r="F82" s="57" t="str">
        <f>VLOOKUP(Tbl_Baseline_23_24_Adj[[#This Row],[Agy Code]],TblAgencies[],10,FALSE)</f>
        <v>Department of Forensic Science</v>
      </c>
      <c r="G82" s="57">
        <f>VLOOKUP(Tbl_Baseline_23_24_Adj[[#This Row],[Agy Code]],TblAgencies[],13,FALSE)</f>
        <v>165000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12</v>
      </c>
      <c r="C83" s="57">
        <f>VLOOKUP(Tbl_Baseline_23_24_Adj[[#This Row],[Agy Code]],TblAgencies[],2,FALSE)</f>
        <v>6</v>
      </c>
      <c r="D83" s="57">
        <f t="shared" si="3"/>
        <v>778</v>
      </c>
      <c r="E83" s="57" t="str">
        <f>VLOOKUP(Tbl_Baseline_23_24_Adj[[#This Row],[Agy Code]],TblAgencies[],9,FALSE)</f>
        <v>778: Department of Forensic Science</v>
      </c>
      <c r="F83" s="57" t="str">
        <f>VLOOKUP(Tbl_Baseline_23_24_Adj[[#This Row],[Agy Code]],TblAgencies[],10,FALSE)</f>
        <v>Department of Forensic Science</v>
      </c>
      <c r="G83" s="57">
        <f>VLOOKUP(Tbl_Baseline_23_24_Adj[[#This Row],[Agy Code]],TblAgencies[],13,FALSE)</f>
        <v>165000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12</v>
      </c>
      <c r="C84" s="57">
        <f>VLOOKUP(Tbl_Baseline_23_24_Adj[[#This Row],[Agy Code]],TblAgencies[],2,FALSE)</f>
        <v>6</v>
      </c>
      <c r="D84" s="57">
        <f t="shared" si="3"/>
        <v>778</v>
      </c>
      <c r="E84" s="57" t="str">
        <f>VLOOKUP(Tbl_Baseline_23_24_Adj[[#This Row],[Agy Code]],TblAgencies[],9,FALSE)</f>
        <v>778: Department of Forensic Science</v>
      </c>
      <c r="F84" s="57" t="str">
        <f>VLOOKUP(Tbl_Baseline_23_24_Adj[[#This Row],[Agy Code]],TblAgencies[],10,FALSE)</f>
        <v>Department of Forensic Science</v>
      </c>
      <c r="G84" s="57">
        <f>VLOOKUP(Tbl_Baseline_23_24_Adj[[#This Row],[Agy Code]],TblAgencies[],13,FALSE)</f>
        <v>165000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12</v>
      </c>
      <c r="C85" s="57">
        <f>VLOOKUP(Tbl_Baseline_23_24_Adj[[#This Row],[Agy Code]],TblAgencies[],2,FALSE)</f>
        <v>6</v>
      </c>
      <c r="D85" s="57">
        <f t="shared" si="1"/>
        <v>778</v>
      </c>
      <c r="E85" s="57" t="str">
        <f>VLOOKUP(Tbl_Baseline_23_24_Adj[[#This Row],[Agy Code]],TblAgencies[],9,FALSE)</f>
        <v>778: Department of Forensic Science</v>
      </c>
      <c r="F85" s="57" t="str">
        <f>VLOOKUP(Tbl_Baseline_23_24_Adj[[#This Row],[Agy Code]],TblAgencies[],10,FALSE)</f>
        <v>Department of Forensic Science</v>
      </c>
      <c r="G85" s="57">
        <f>VLOOKUP(Tbl_Baseline_23_24_Adj[[#This Row],[Agy Code]],TblAgencies[],13,FALSE)</f>
        <v>165000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12</v>
      </c>
      <c r="C86" s="57">
        <f>VLOOKUP(Tbl_Baseline_23_24_Adj[[#This Row],[Agy Code]],TblAgencies[],2,FALSE)</f>
        <v>6</v>
      </c>
      <c r="D86" s="57">
        <f t="shared" si="1"/>
        <v>778</v>
      </c>
      <c r="E86" s="57" t="str">
        <f>VLOOKUP(Tbl_Baseline_23_24_Adj[[#This Row],[Agy Code]],TblAgencies[],9,FALSE)</f>
        <v>778: Department of Forensic Science</v>
      </c>
      <c r="F86" s="57" t="str">
        <f>VLOOKUP(Tbl_Baseline_23_24_Adj[[#This Row],[Agy Code]],TblAgencies[],10,FALSE)</f>
        <v>Department of Forensic Science</v>
      </c>
      <c r="G86" s="57">
        <f>VLOOKUP(Tbl_Baseline_23_24_Adj[[#This Row],[Agy Code]],TblAgencies[],13,FALSE)</f>
        <v>165000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12</v>
      </c>
      <c r="C87" s="57">
        <f>VLOOKUP(Tbl_Baseline_23_24_Adj[[#This Row],[Agy Code]],TblAgencies[],2,FALSE)</f>
        <v>6</v>
      </c>
      <c r="D87" s="57">
        <f t="shared" si="1"/>
        <v>778</v>
      </c>
      <c r="E87" s="57" t="str">
        <f>VLOOKUP(Tbl_Baseline_23_24_Adj[[#This Row],[Agy Code]],TblAgencies[],9,FALSE)</f>
        <v>778: Department of Forensic Science</v>
      </c>
      <c r="F87" s="57" t="str">
        <f>VLOOKUP(Tbl_Baseline_23_24_Adj[[#This Row],[Agy Code]],TblAgencies[],10,FALSE)</f>
        <v>Department of Forensic Science</v>
      </c>
      <c r="G87" s="57">
        <f>VLOOKUP(Tbl_Baseline_23_24_Adj[[#This Row],[Agy Code]],TblAgencies[],13,FALSE)</f>
        <v>165000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12</v>
      </c>
      <c r="C88" s="57">
        <f>VLOOKUP(Tbl_Baseline_23_24_Adj[[#This Row],[Agy Code]],TblAgencies[],2,FALSE)</f>
        <v>6</v>
      </c>
      <c r="D88" s="57">
        <f>SelectAgyCode</f>
        <v>778</v>
      </c>
      <c r="E88" s="57" t="str">
        <f>VLOOKUP(Tbl_Baseline_23_24_Adj[[#This Row],[Agy Code]],TblAgencies[],9,FALSE)</f>
        <v>778: Department of Forensic Science</v>
      </c>
      <c r="F88" s="57" t="str">
        <f>VLOOKUP(Tbl_Baseline_23_24_Adj[[#This Row],[Agy Code]],TblAgencies[],10,FALSE)</f>
        <v>Department of Forensic Science</v>
      </c>
      <c r="G88" s="57">
        <f>VLOOKUP(Tbl_Baseline_23_24_Adj[[#This Row],[Agy Code]],TblAgencies[],13,FALSE)</f>
        <v>165000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12</v>
      </c>
      <c r="C89" s="57">
        <f>VLOOKUP(Tbl_Baseline_23_24_Adj[[#This Row],[Agy Code]],TblAgencies[],2,FALSE)</f>
        <v>6</v>
      </c>
      <c r="D89" s="57">
        <f t="shared" si="1"/>
        <v>778</v>
      </c>
      <c r="E89" s="57" t="str">
        <f>VLOOKUP(Tbl_Baseline_23_24_Adj[[#This Row],[Agy Code]],TblAgencies[],9,FALSE)</f>
        <v>778: Department of Forensic Science</v>
      </c>
      <c r="F89" s="57" t="str">
        <f>VLOOKUP(Tbl_Baseline_23_24_Adj[[#This Row],[Agy Code]],TblAgencies[],10,FALSE)</f>
        <v>Department of Forensic Science</v>
      </c>
      <c r="G89" s="57">
        <f>VLOOKUP(Tbl_Baseline_23_24_Adj[[#This Row],[Agy Code]],TblAgencies[],13,FALSE)</f>
        <v>165000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9">
        <f>VLOOKUP(Tbl_Baseline_23_24_Adj[[#This Row],[Agy Code]],TblAgencies[],4,FALSE)</f>
        <v>12</v>
      </c>
      <c r="C90" s="59">
        <f>VLOOKUP(Tbl_Baseline_23_24_Adj[[#This Row],[Agy Code]],TblAgencies[],2,FALSE)</f>
        <v>6</v>
      </c>
      <c r="D90" s="59">
        <f t="shared" si="0"/>
        <v>778</v>
      </c>
      <c r="E90" s="57" t="str">
        <f>VLOOKUP(Tbl_Baseline_23_24_Adj[[#This Row],[Agy Code]],TblAgencies[],9,FALSE)</f>
        <v>778: Department of Forensic Science</v>
      </c>
      <c r="F90" s="59" t="str">
        <f>VLOOKUP(Tbl_Baseline_23_24_Adj[[#This Row],[Agy Code]],TblAgencies[],10,FALSE)</f>
        <v>Department of Forensic Science</v>
      </c>
      <c r="G90" s="59">
        <f>VLOOKUP(Tbl_Baseline_23_24_Adj[[#This Row],[Agy Code]],TblAgencies[],13,FALSE)</f>
        <v>165000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9">
        <f>VLOOKUP(Tbl_Baseline_23_24_Adj[[#This Row],[Agy Code]],TblAgencies[],4,FALSE)</f>
        <v>12</v>
      </c>
      <c r="C91" s="59">
        <f>VLOOKUP(Tbl_Baseline_23_24_Adj[[#This Row],[Agy Code]],TblAgencies[],2,FALSE)</f>
        <v>6</v>
      </c>
      <c r="D91" s="59">
        <f t="shared" si="0"/>
        <v>778</v>
      </c>
      <c r="E91" s="57" t="str">
        <f>VLOOKUP(Tbl_Baseline_23_24_Adj[[#This Row],[Agy Code]],TblAgencies[],9,FALSE)</f>
        <v>778: Department of Forensic Science</v>
      </c>
      <c r="F91" s="59" t="str">
        <f>VLOOKUP(Tbl_Baseline_23_24_Adj[[#This Row],[Agy Code]],TblAgencies[],10,FALSE)</f>
        <v>Department of Forensic Science</v>
      </c>
      <c r="G91" s="59">
        <f>VLOOKUP(Tbl_Baseline_23_24_Adj[[#This Row],[Agy Code]],TblAgencies[],13,FALSE)</f>
        <v>165000</v>
      </c>
      <c r="H91" s="60" t="str">
        <f>IF(Tbl_Baseline_23_24_Adj[[#This Row],[Program]]="","",VLOOKUP(Tbl_Baseline_23_24_Adj[[#This Row],[Program]],Tbl_Programs[],2,FALSE))</f>
        <v/>
      </c>
      <c r="I91" s="60" t="str">
        <f>IF(Tbl_Baseline_23_24_Adj[[#This Row],[Fund Group]]="","",VLOOKUP(Tbl_Baseline_23_24_Adj[[#This Row],[Fund Group]],Tbl_FundGroups[],2,FALSE))</f>
        <v/>
      </c>
      <c r="J91" s="60" t="str">
        <f>Tbl_Baseline_23_24_Adj[[#This Row],[Pgm Code]]&amp;"."&amp;Tbl_Baseline_23_24_Adj[[#This Row],[Fund Group Code]]</f>
        <v>.</v>
      </c>
      <c r="K91" s="60" t="str">
        <f>IF(Tbl_Baseline_23_24_Adj[[#This Row],[Fund Group]]="","",IF(ISNA(VLOOKUP(Tbl_Baseline_23_24_Adj[[#This Row],[Prog.Fund]],Tbl_ProgramsFundCombination[],3,FALSE)),"NO","YES"))</f>
        <v/>
      </c>
      <c r="L91" s="60" t="str">
        <f>IF(Tbl_Baseline_23_24_Adj[[#This Row],[Fund Group]]="","",IF(Tbl_Baseline_23_24_Adj[[#This Row],[Fund Group Code]]="01","GF","NGF"))</f>
        <v/>
      </c>
      <c r="M91" s="60" t="str">
        <f>IF(Tbl_Baseline_23_24_Adj[[#This Row],[Baseline Adjustments Category]]="","",VLOOKUP(Tbl_Baseline_23_24_Adj[[#This Row],[Baseline Adjustments Category]],Tbl_BaselineAdjCat[[Adjusted Baseline Categories]:[Positions]],3,FALSE))</f>
        <v/>
      </c>
      <c r="N91" s="60"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9">
        <f>VLOOKUP(Tbl_Baseline_23_24_Adj[[#This Row],[Agy Code]],TblAgencies[],4,FALSE)</f>
        <v>12</v>
      </c>
      <c r="C92" s="59">
        <f>VLOOKUP(Tbl_Baseline_23_24_Adj[[#This Row],[Agy Code]],TblAgencies[],2,FALSE)</f>
        <v>6</v>
      </c>
      <c r="D92" s="59">
        <f t="shared" si="0"/>
        <v>778</v>
      </c>
      <c r="E92" s="57" t="str">
        <f>VLOOKUP(Tbl_Baseline_23_24_Adj[[#This Row],[Agy Code]],TblAgencies[],9,FALSE)</f>
        <v>778: Department of Forensic Science</v>
      </c>
      <c r="F92" s="59" t="str">
        <f>VLOOKUP(Tbl_Baseline_23_24_Adj[[#This Row],[Agy Code]],TblAgencies[],10,FALSE)</f>
        <v>Department of Forensic Science</v>
      </c>
      <c r="G92" s="59">
        <f>VLOOKUP(Tbl_Baseline_23_24_Adj[[#This Row],[Agy Code]],TblAgencies[],13,FALSE)</f>
        <v>165000</v>
      </c>
      <c r="H92" s="60" t="str">
        <f>IF(Tbl_Baseline_23_24_Adj[[#This Row],[Program]]="","",VLOOKUP(Tbl_Baseline_23_24_Adj[[#This Row],[Program]],Tbl_Programs[],2,FALSE))</f>
        <v/>
      </c>
      <c r="I92" s="60" t="str">
        <f>IF(Tbl_Baseline_23_24_Adj[[#This Row],[Fund Group]]="","",VLOOKUP(Tbl_Baseline_23_24_Adj[[#This Row],[Fund Group]],Tbl_FundGroups[],2,FALSE))</f>
        <v/>
      </c>
      <c r="J92" s="60" t="str">
        <f>Tbl_Baseline_23_24_Adj[[#This Row],[Pgm Code]]&amp;"."&amp;Tbl_Baseline_23_24_Adj[[#This Row],[Fund Group Code]]</f>
        <v>.</v>
      </c>
      <c r="K92" s="60" t="str">
        <f>IF(Tbl_Baseline_23_24_Adj[[#This Row],[Fund Group]]="","",IF(ISNA(VLOOKUP(Tbl_Baseline_23_24_Adj[[#This Row],[Prog.Fund]],Tbl_ProgramsFundCombination[],3,FALSE)),"NO","YES"))</f>
        <v/>
      </c>
      <c r="L92" s="60" t="str">
        <f>IF(Tbl_Baseline_23_24_Adj[[#This Row],[Fund Group]]="","",IF(Tbl_Baseline_23_24_Adj[[#This Row],[Fund Group Code]]="01","GF","NGF"))</f>
        <v/>
      </c>
      <c r="M92" s="60" t="str">
        <f>IF(Tbl_Baseline_23_24_Adj[[#This Row],[Baseline Adjustments Category]]="","",VLOOKUP(Tbl_Baseline_23_24_Adj[[#This Row],[Baseline Adjustments Category]],Tbl_BaselineAdjCat[[Adjusted Baseline Categories]:[Positions]],3,FALSE))</f>
        <v/>
      </c>
      <c r="N92" s="60"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12</v>
      </c>
      <c r="C93" s="57">
        <f>VLOOKUP(Tbl_Baseline_23_24_Adj[[#This Row],[Agy Code]],TblAgencies[],2,FALSE)</f>
        <v>6</v>
      </c>
      <c r="D93" s="57">
        <f t="shared" ref="D93:D113" si="4">SelectAgyCode</f>
        <v>778</v>
      </c>
      <c r="E93" s="57" t="str">
        <f>VLOOKUP(Tbl_Baseline_23_24_Adj[[#This Row],[Agy Code]],TblAgencies[],9,FALSE)</f>
        <v>778: Department of Forensic Science</v>
      </c>
      <c r="F93" s="57" t="str">
        <f>VLOOKUP(Tbl_Baseline_23_24_Adj[[#This Row],[Agy Code]],TblAgencies[],10,FALSE)</f>
        <v>Department of Forensic Science</v>
      </c>
      <c r="G93" s="57">
        <f>VLOOKUP(Tbl_Baseline_23_24_Adj[[#This Row],[Agy Code]],TblAgencies[],13,FALSE)</f>
        <v>165000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12</v>
      </c>
      <c r="C94" s="57">
        <f>VLOOKUP(Tbl_Baseline_23_24_Adj[[#This Row],[Agy Code]],TblAgencies[],2,FALSE)</f>
        <v>6</v>
      </c>
      <c r="D94" s="57">
        <f t="shared" si="4"/>
        <v>778</v>
      </c>
      <c r="E94" s="57" t="str">
        <f>VLOOKUP(Tbl_Baseline_23_24_Adj[[#This Row],[Agy Code]],TblAgencies[],9,FALSE)</f>
        <v>778: Department of Forensic Science</v>
      </c>
      <c r="F94" s="57" t="str">
        <f>VLOOKUP(Tbl_Baseline_23_24_Adj[[#This Row],[Agy Code]],TblAgencies[],10,FALSE)</f>
        <v>Department of Forensic Science</v>
      </c>
      <c r="G94" s="57">
        <f>VLOOKUP(Tbl_Baseline_23_24_Adj[[#This Row],[Agy Code]],TblAgencies[],13,FALSE)</f>
        <v>165000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12</v>
      </c>
      <c r="C95" s="57">
        <f>VLOOKUP(Tbl_Baseline_23_24_Adj[[#This Row],[Agy Code]],TblAgencies[],2,FALSE)</f>
        <v>6</v>
      </c>
      <c r="D95" s="57">
        <f t="shared" si="4"/>
        <v>778</v>
      </c>
      <c r="E95" s="57" t="str">
        <f>VLOOKUP(Tbl_Baseline_23_24_Adj[[#This Row],[Agy Code]],TblAgencies[],9,FALSE)</f>
        <v>778: Department of Forensic Science</v>
      </c>
      <c r="F95" s="57" t="str">
        <f>VLOOKUP(Tbl_Baseline_23_24_Adj[[#This Row],[Agy Code]],TblAgencies[],10,FALSE)</f>
        <v>Department of Forensic Science</v>
      </c>
      <c r="G95" s="57">
        <f>VLOOKUP(Tbl_Baseline_23_24_Adj[[#This Row],[Agy Code]],TblAgencies[],13,FALSE)</f>
        <v>165000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12</v>
      </c>
      <c r="C96" s="57">
        <f>VLOOKUP(Tbl_Baseline_23_24_Adj[[#This Row],[Agy Code]],TblAgencies[],2,FALSE)</f>
        <v>6</v>
      </c>
      <c r="D96" s="57">
        <f t="shared" si="4"/>
        <v>778</v>
      </c>
      <c r="E96" s="57" t="str">
        <f>VLOOKUP(Tbl_Baseline_23_24_Adj[[#This Row],[Agy Code]],TblAgencies[],9,FALSE)</f>
        <v>778: Department of Forensic Science</v>
      </c>
      <c r="F96" s="57" t="str">
        <f>VLOOKUP(Tbl_Baseline_23_24_Adj[[#This Row],[Agy Code]],TblAgencies[],10,FALSE)</f>
        <v>Department of Forensic Science</v>
      </c>
      <c r="G96" s="57">
        <f>VLOOKUP(Tbl_Baseline_23_24_Adj[[#This Row],[Agy Code]],TblAgencies[],13,FALSE)</f>
        <v>165000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12</v>
      </c>
      <c r="C97" s="57">
        <f>VLOOKUP(Tbl_Baseline_23_24_Adj[[#This Row],[Agy Code]],TblAgencies[],2,FALSE)</f>
        <v>6</v>
      </c>
      <c r="D97" s="57">
        <f t="shared" si="4"/>
        <v>778</v>
      </c>
      <c r="E97" s="57" t="str">
        <f>VLOOKUP(Tbl_Baseline_23_24_Adj[[#This Row],[Agy Code]],TblAgencies[],9,FALSE)</f>
        <v>778: Department of Forensic Science</v>
      </c>
      <c r="F97" s="57" t="str">
        <f>VLOOKUP(Tbl_Baseline_23_24_Adj[[#This Row],[Agy Code]],TblAgencies[],10,FALSE)</f>
        <v>Department of Forensic Science</v>
      </c>
      <c r="G97" s="57">
        <f>VLOOKUP(Tbl_Baseline_23_24_Adj[[#This Row],[Agy Code]],TblAgencies[],13,FALSE)</f>
        <v>165000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12</v>
      </c>
      <c r="C98" s="57">
        <f>VLOOKUP(Tbl_Baseline_23_24_Adj[[#This Row],[Agy Code]],TblAgencies[],2,FALSE)</f>
        <v>6</v>
      </c>
      <c r="D98" s="57">
        <f t="shared" si="4"/>
        <v>778</v>
      </c>
      <c r="E98" s="57" t="str">
        <f>VLOOKUP(Tbl_Baseline_23_24_Adj[[#This Row],[Agy Code]],TblAgencies[],9,FALSE)</f>
        <v>778: Department of Forensic Science</v>
      </c>
      <c r="F98" s="57" t="str">
        <f>VLOOKUP(Tbl_Baseline_23_24_Adj[[#This Row],[Agy Code]],TblAgencies[],10,FALSE)</f>
        <v>Department of Forensic Science</v>
      </c>
      <c r="G98" s="57">
        <f>VLOOKUP(Tbl_Baseline_23_24_Adj[[#This Row],[Agy Code]],TblAgencies[],13,FALSE)</f>
        <v>165000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12</v>
      </c>
      <c r="C99" s="57">
        <f>VLOOKUP(Tbl_Baseline_23_24_Adj[[#This Row],[Agy Code]],TblAgencies[],2,FALSE)</f>
        <v>6</v>
      </c>
      <c r="D99" s="57">
        <f t="shared" si="4"/>
        <v>778</v>
      </c>
      <c r="E99" s="57" t="str">
        <f>VLOOKUP(Tbl_Baseline_23_24_Adj[[#This Row],[Agy Code]],TblAgencies[],9,FALSE)</f>
        <v>778: Department of Forensic Science</v>
      </c>
      <c r="F99" s="57" t="str">
        <f>VLOOKUP(Tbl_Baseline_23_24_Adj[[#This Row],[Agy Code]],TblAgencies[],10,FALSE)</f>
        <v>Department of Forensic Science</v>
      </c>
      <c r="G99" s="57">
        <f>VLOOKUP(Tbl_Baseline_23_24_Adj[[#This Row],[Agy Code]],TblAgencies[],13,FALSE)</f>
        <v>165000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12</v>
      </c>
      <c r="C100" s="57">
        <f>VLOOKUP(Tbl_Baseline_23_24_Adj[[#This Row],[Agy Code]],TblAgencies[],2,FALSE)</f>
        <v>6</v>
      </c>
      <c r="D100" s="57">
        <f t="shared" si="4"/>
        <v>778</v>
      </c>
      <c r="E100" s="57" t="str">
        <f>VLOOKUP(Tbl_Baseline_23_24_Adj[[#This Row],[Agy Code]],TblAgencies[],9,FALSE)</f>
        <v>778: Department of Forensic Science</v>
      </c>
      <c r="F100" s="57" t="str">
        <f>VLOOKUP(Tbl_Baseline_23_24_Adj[[#This Row],[Agy Code]],TblAgencies[],10,FALSE)</f>
        <v>Department of Forensic Science</v>
      </c>
      <c r="G100" s="57">
        <f>VLOOKUP(Tbl_Baseline_23_24_Adj[[#This Row],[Agy Code]],TblAgencies[],13,FALSE)</f>
        <v>165000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12</v>
      </c>
      <c r="C101" s="57">
        <f>VLOOKUP(Tbl_Baseline_23_24_Adj[[#This Row],[Agy Code]],TblAgencies[],2,FALSE)</f>
        <v>6</v>
      </c>
      <c r="D101" s="57">
        <f t="shared" si="4"/>
        <v>778</v>
      </c>
      <c r="E101" s="57" t="str">
        <f>VLOOKUP(Tbl_Baseline_23_24_Adj[[#This Row],[Agy Code]],TblAgencies[],9,FALSE)</f>
        <v>778: Department of Forensic Science</v>
      </c>
      <c r="F101" s="57" t="str">
        <f>VLOOKUP(Tbl_Baseline_23_24_Adj[[#This Row],[Agy Code]],TblAgencies[],10,FALSE)</f>
        <v>Department of Forensic Science</v>
      </c>
      <c r="G101" s="57">
        <f>VLOOKUP(Tbl_Baseline_23_24_Adj[[#This Row],[Agy Code]],TblAgencies[],13,FALSE)</f>
        <v>165000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12</v>
      </c>
      <c r="C102" s="57">
        <f>VLOOKUP(Tbl_Baseline_23_24_Adj[[#This Row],[Agy Code]],TblAgencies[],2,FALSE)</f>
        <v>6</v>
      </c>
      <c r="D102" s="57">
        <f t="shared" si="4"/>
        <v>778</v>
      </c>
      <c r="E102" s="57" t="str">
        <f>VLOOKUP(Tbl_Baseline_23_24_Adj[[#This Row],[Agy Code]],TblAgencies[],9,FALSE)</f>
        <v>778: Department of Forensic Science</v>
      </c>
      <c r="F102" s="57" t="str">
        <f>VLOOKUP(Tbl_Baseline_23_24_Adj[[#This Row],[Agy Code]],TblAgencies[],10,FALSE)</f>
        <v>Department of Forensic Science</v>
      </c>
      <c r="G102" s="57">
        <f>VLOOKUP(Tbl_Baseline_23_24_Adj[[#This Row],[Agy Code]],TblAgencies[],13,FALSE)</f>
        <v>165000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12</v>
      </c>
      <c r="C103" s="57">
        <f>VLOOKUP(Tbl_Baseline_23_24_Adj[[#This Row],[Agy Code]],TblAgencies[],2,FALSE)</f>
        <v>6</v>
      </c>
      <c r="D103" s="57">
        <f t="shared" si="4"/>
        <v>778</v>
      </c>
      <c r="E103" s="57" t="str">
        <f>VLOOKUP(Tbl_Baseline_23_24_Adj[[#This Row],[Agy Code]],TblAgencies[],9,FALSE)</f>
        <v>778: Department of Forensic Science</v>
      </c>
      <c r="F103" s="57" t="str">
        <f>VLOOKUP(Tbl_Baseline_23_24_Adj[[#This Row],[Agy Code]],TblAgencies[],10,FALSE)</f>
        <v>Department of Forensic Science</v>
      </c>
      <c r="G103" s="57">
        <f>VLOOKUP(Tbl_Baseline_23_24_Adj[[#This Row],[Agy Code]],TblAgencies[],13,FALSE)</f>
        <v>165000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12</v>
      </c>
      <c r="C104" s="57">
        <f>VLOOKUP(Tbl_Baseline_23_24_Adj[[#This Row],[Agy Code]],TblAgencies[],2,FALSE)</f>
        <v>6</v>
      </c>
      <c r="D104" s="57">
        <f t="shared" si="4"/>
        <v>778</v>
      </c>
      <c r="E104" s="57" t="str">
        <f>VLOOKUP(Tbl_Baseline_23_24_Adj[[#This Row],[Agy Code]],TblAgencies[],9,FALSE)</f>
        <v>778: Department of Forensic Science</v>
      </c>
      <c r="F104" s="57" t="str">
        <f>VLOOKUP(Tbl_Baseline_23_24_Adj[[#This Row],[Agy Code]],TblAgencies[],10,FALSE)</f>
        <v>Department of Forensic Science</v>
      </c>
      <c r="G104" s="57">
        <f>VLOOKUP(Tbl_Baseline_23_24_Adj[[#This Row],[Agy Code]],TblAgencies[],13,FALSE)</f>
        <v>165000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12</v>
      </c>
      <c r="C105" s="57">
        <f>VLOOKUP(Tbl_Baseline_23_24_Adj[[#This Row],[Agy Code]],TblAgencies[],2,FALSE)</f>
        <v>6</v>
      </c>
      <c r="D105" s="57">
        <f t="shared" si="4"/>
        <v>778</v>
      </c>
      <c r="E105" s="57" t="str">
        <f>VLOOKUP(Tbl_Baseline_23_24_Adj[[#This Row],[Agy Code]],TblAgencies[],9,FALSE)</f>
        <v>778: Department of Forensic Science</v>
      </c>
      <c r="F105" s="57" t="str">
        <f>VLOOKUP(Tbl_Baseline_23_24_Adj[[#This Row],[Agy Code]],TblAgencies[],10,FALSE)</f>
        <v>Department of Forensic Science</v>
      </c>
      <c r="G105" s="57">
        <f>VLOOKUP(Tbl_Baseline_23_24_Adj[[#This Row],[Agy Code]],TblAgencies[],13,FALSE)</f>
        <v>165000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12</v>
      </c>
      <c r="C106" s="57">
        <f>VLOOKUP(Tbl_Baseline_23_24_Adj[[#This Row],[Agy Code]],TblAgencies[],2,FALSE)</f>
        <v>6</v>
      </c>
      <c r="D106" s="57">
        <f t="shared" si="4"/>
        <v>778</v>
      </c>
      <c r="E106" s="57" t="str">
        <f>VLOOKUP(Tbl_Baseline_23_24_Adj[[#This Row],[Agy Code]],TblAgencies[],9,FALSE)</f>
        <v>778: Department of Forensic Science</v>
      </c>
      <c r="F106" s="57" t="str">
        <f>VLOOKUP(Tbl_Baseline_23_24_Adj[[#This Row],[Agy Code]],TblAgencies[],10,FALSE)</f>
        <v>Department of Forensic Science</v>
      </c>
      <c r="G106" s="57">
        <f>VLOOKUP(Tbl_Baseline_23_24_Adj[[#This Row],[Agy Code]],TblAgencies[],13,FALSE)</f>
        <v>165000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12</v>
      </c>
      <c r="C107" s="57">
        <f>VLOOKUP(Tbl_Baseline_23_24_Adj[[#This Row],[Agy Code]],TblAgencies[],2,FALSE)</f>
        <v>6</v>
      </c>
      <c r="D107" s="57">
        <f t="shared" si="4"/>
        <v>778</v>
      </c>
      <c r="E107" s="57" t="str">
        <f>VLOOKUP(Tbl_Baseline_23_24_Adj[[#This Row],[Agy Code]],TblAgencies[],9,FALSE)</f>
        <v>778: Department of Forensic Science</v>
      </c>
      <c r="F107" s="57" t="str">
        <f>VLOOKUP(Tbl_Baseline_23_24_Adj[[#This Row],[Agy Code]],TblAgencies[],10,FALSE)</f>
        <v>Department of Forensic Science</v>
      </c>
      <c r="G107" s="57">
        <f>VLOOKUP(Tbl_Baseline_23_24_Adj[[#This Row],[Agy Code]],TblAgencies[],13,FALSE)</f>
        <v>165000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12</v>
      </c>
      <c r="C108" s="57">
        <f>VLOOKUP(Tbl_Baseline_23_24_Adj[[#This Row],[Agy Code]],TblAgencies[],2,FALSE)</f>
        <v>6</v>
      </c>
      <c r="D108" s="57">
        <f t="shared" si="4"/>
        <v>778</v>
      </c>
      <c r="E108" s="57" t="str">
        <f>VLOOKUP(Tbl_Baseline_23_24_Adj[[#This Row],[Agy Code]],TblAgencies[],9,FALSE)</f>
        <v>778: Department of Forensic Science</v>
      </c>
      <c r="F108" s="57" t="str">
        <f>VLOOKUP(Tbl_Baseline_23_24_Adj[[#This Row],[Agy Code]],TblAgencies[],10,FALSE)</f>
        <v>Department of Forensic Science</v>
      </c>
      <c r="G108" s="57">
        <f>VLOOKUP(Tbl_Baseline_23_24_Adj[[#This Row],[Agy Code]],TblAgencies[],13,FALSE)</f>
        <v>165000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12</v>
      </c>
      <c r="C109" s="57">
        <f>VLOOKUP(Tbl_Baseline_23_24_Adj[[#This Row],[Agy Code]],TblAgencies[],2,FALSE)</f>
        <v>6</v>
      </c>
      <c r="D109" s="57">
        <f t="shared" si="4"/>
        <v>778</v>
      </c>
      <c r="E109" s="57" t="str">
        <f>VLOOKUP(Tbl_Baseline_23_24_Adj[[#This Row],[Agy Code]],TblAgencies[],9,FALSE)</f>
        <v>778: Department of Forensic Science</v>
      </c>
      <c r="F109" s="57" t="str">
        <f>VLOOKUP(Tbl_Baseline_23_24_Adj[[#This Row],[Agy Code]],TblAgencies[],10,FALSE)</f>
        <v>Department of Forensic Science</v>
      </c>
      <c r="G109" s="57">
        <f>VLOOKUP(Tbl_Baseline_23_24_Adj[[#This Row],[Agy Code]],TblAgencies[],13,FALSE)</f>
        <v>165000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12</v>
      </c>
      <c r="C110" s="57">
        <f>VLOOKUP(Tbl_Baseline_23_24_Adj[[#This Row],[Agy Code]],TblAgencies[],2,FALSE)</f>
        <v>6</v>
      </c>
      <c r="D110" s="57">
        <f t="shared" si="4"/>
        <v>778</v>
      </c>
      <c r="E110" s="57" t="str">
        <f>VLOOKUP(Tbl_Baseline_23_24_Adj[[#This Row],[Agy Code]],TblAgencies[],9,FALSE)</f>
        <v>778: Department of Forensic Science</v>
      </c>
      <c r="F110" s="57" t="str">
        <f>VLOOKUP(Tbl_Baseline_23_24_Adj[[#This Row],[Agy Code]],TblAgencies[],10,FALSE)</f>
        <v>Department of Forensic Science</v>
      </c>
      <c r="G110" s="57">
        <f>VLOOKUP(Tbl_Baseline_23_24_Adj[[#This Row],[Agy Code]],TblAgencies[],13,FALSE)</f>
        <v>165000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12</v>
      </c>
      <c r="C111" s="57">
        <f>VLOOKUP(Tbl_Baseline_23_24_Adj[[#This Row],[Agy Code]],TblAgencies[],2,FALSE)</f>
        <v>6</v>
      </c>
      <c r="D111" s="57">
        <f t="shared" si="4"/>
        <v>778</v>
      </c>
      <c r="E111" s="57" t="str">
        <f>VLOOKUP(Tbl_Baseline_23_24_Adj[[#This Row],[Agy Code]],TblAgencies[],9,FALSE)</f>
        <v>778: Department of Forensic Science</v>
      </c>
      <c r="F111" s="57" t="str">
        <f>VLOOKUP(Tbl_Baseline_23_24_Adj[[#This Row],[Agy Code]],TblAgencies[],10,FALSE)</f>
        <v>Department of Forensic Science</v>
      </c>
      <c r="G111" s="57">
        <f>VLOOKUP(Tbl_Baseline_23_24_Adj[[#This Row],[Agy Code]],TblAgencies[],13,FALSE)</f>
        <v>165000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12</v>
      </c>
      <c r="C112" s="57">
        <f>VLOOKUP(Tbl_Baseline_23_24_Adj[[#This Row],[Agy Code]],TblAgencies[],2,FALSE)</f>
        <v>6</v>
      </c>
      <c r="D112" s="57">
        <f t="shared" si="4"/>
        <v>778</v>
      </c>
      <c r="E112" s="57" t="str">
        <f>VLOOKUP(Tbl_Baseline_23_24_Adj[[#This Row],[Agy Code]],TblAgencies[],9,FALSE)</f>
        <v>778: Department of Forensic Science</v>
      </c>
      <c r="F112" s="57" t="str">
        <f>VLOOKUP(Tbl_Baseline_23_24_Adj[[#This Row],[Agy Code]],TblAgencies[],10,FALSE)</f>
        <v>Department of Forensic Science</v>
      </c>
      <c r="G112" s="57">
        <f>VLOOKUP(Tbl_Baseline_23_24_Adj[[#This Row],[Agy Code]],TblAgencies[],13,FALSE)</f>
        <v>165000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12</v>
      </c>
      <c r="C113" s="57">
        <f>VLOOKUP(Tbl_Baseline_23_24_Adj[[#This Row],[Agy Code]],TblAgencies[],2,FALSE)</f>
        <v>6</v>
      </c>
      <c r="D113" s="57">
        <f t="shared" si="4"/>
        <v>778</v>
      </c>
      <c r="E113" s="57" t="str">
        <f>VLOOKUP(Tbl_Baseline_23_24_Adj[[#This Row],[Agy Code]],TblAgencies[],9,FALSE)</f>
        <v>778: Department of Forensic Science</v>
      </c>
      <c r="F113" s="57" t="str">
        <f>VLOOKUP(Tbl_Baseline_23_24_Adj[[#This Row],[Agy Code]],TblAgencies[],10,FALSE)</f>
        <v>Department of Forensic Science</v>
      </c>
      <c r="G113" s="57">
        <f>VLOOKUP(Tbl_Baseline_23_24_Adj[[#This Row],[Agy Code]],TblAgencies[],13,FALSE)</f>
        <v>165000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9">
        <f>VLOOKUP(Tbl_Baseline_23_24_Adj[[#This Row],[Agy Code]],TblAgencies[],4,FALSE)</f>
        <v>12</v>
      </c>
      <c r="C114" s="59">
        <f>VLOOKUP(Tbl_Baseline_23_24_Adj[[#This Row],[Agy Code]],TblAgencies[],2,FALSE)</f>
        <v>6</v>
      </c>
      <c r="D114" s="59">
        <f t="shared" si="0"/>
        <v>778</v>
      </c>
      <c r="E114" s="57" t="str">
        <f>VLOOKUP(Tbl_Baseline_23_24_Adj[[#This Row],[Agy Code]],TblAgencies[],9,FALSE)</f>
        <v>778: Department of Forensic Science</v>
      </c>
      <c r="F114" s="59" t="str">
        <f>VLOOKUP(Tbl_Baseline_23_24_Adj[[#This Row],[Agy Code]],TblAgencies[],10,FALSE)</f>
        <v>Department of Forensic Science</v>
      </c>
      <c r="G114" s="59">
        <f>VLOOKUP(Tbl_Baseline_23_24_Adj[[#This Row],[Agy Code]],TblAgencies[],13,FALSE)</f>
        <v>165000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9">
        <f>VLOOKUP(Tbl_Baseline_23_24_Adj[[#This Row],[Agy Code]],TblAgencies[],4,FALSE)</f>
        <v>12</v>
      </c>
      <c r="C115" s="59">
        <f>VLOOKUP(Tbl_Baseline_23_24_Adj[[#This Row],[Agy Code]],TblAgencies[],2,FALSE)</f>
        <v>6</v>
      </c>
      <c r="D115" s="59">
        <f t="shared" si="0"/>
        <v>778</v>
      </c>
      <c r="E115" s="57" t="str">
        <f>VLOOKUP(Tbl_Baseline_23_24_Adj[[#This Row],[Agy Code]],TblAgencies[],9,FALSE)</f>
        <v>778: Department of Forensic Science</v>
      </c>
      <c r="F115" s="59" t="str">
        <f>VLOOKUP(Tbl_Baseline_23_24_Adj[[#This Row],[Agy Code]],TblAgencies[],10,FALSE)</f>
        <v>Department of Forensic Science</v>
      </c>
      <c r="G115" s="59">
        <f>VLOOKUP(Tbl_Baseline_23_24_Adj[[#This Row],[Agy Code]],TblAgencies[],13,FALSE)</f>
        <v>165000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12</v>
      </c>
      <c r="C116" s="59">
        <f>VLOOKUP(Tbl_Baseline_23_24_Adj[[#This Row],[Agy Code]],TblAgencies[],2,FALSE)</f>
        <v>6</v>
      </c>
      <c r="D116" s="59">
        <f t="shared" si="0"/>
        <v>778</v>
      </c>
      <c r="E116" s="57" t="str">
        <f>VLOOKUP(Tbl_Baseline_23_24_Adj[[#This Row],[Agy Code]],TblAgencies[],9,FALSE)</f>
        <v>778: Department of Forensic Science</v>
      </c>
      <c r="F116" s="59" t="str">
        <f>VLOOKUP(Tbl_Baseline_23_24_Adj[[#This Row],[Agy Code]],TblAgencies[],10,FALSE)</f>
        <v>Department of Forensic Science</v>
      </c>
      <c r="G116" s="59">
        <f>VLOOKUP(Tbl_Baseline_23_24_Adj[[#This Row],[Agy Code]],TblAgencies[],13,FALSE)</f>
        <v>165000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12</v>
      </c>
      <c r="C117" s="59">
        <f>VLOOKUP(Tbl_Baseline_23_24_Adj[[#This Row],[Agy Code]],TblAgencies[],2,FALSE)</f>
        <v>6</v>
      </c>
      <c r="D117" s="59">
        <f t="shared" si="0"/>
        <v>778</v>
      </c>
      <c r="E117" s="57" t="str">
        <f>VLOOKUP(Tbl_Baseline_23_24_Adj[[#This Row],[Agy Code]],TblAgencies[],9,FALSE)</f>
        <v>778: Department of Forensic Science</v>
      </c>
      <c r="F117" s="59" t="str">
        <f>VLOOKUP(Tbl_Baseline_23_24_Adj[[#This Row],[Agy Code]],TblAgencies[],10,FALSE)</f>
        <v>Department of Forensic Science</v>
      </c>
      <c r="G117" s="59">
        <f>VLOOKUP(Tbl_Baseline_23_24_Adj[[#This Row],[Agy Code]],TblAgencies[],13,FALSE)</f>
        <v>165000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12</v>
      </c>
      <c r="C118" s="59">
        <f>VLOOKUP(Tbl_Baseline_23_24_Adj[[#This Row],[Agy Code]],TblAgencies[],2,FALSE)</f>
        <v>6</v>
      </c>
      <c r="D118" s="59">
        <f t="shared" si="0"/>
        <v>778</v>
      </c>
      <c r="E118" s="57" t="str">
        <f>VLOOKUP(Tbl_Baseline_23_24_Adj[[#This Row],[Agy Code]],TblAgencies[],9,FALSE)</f>
        <v>778: Department of Forensic Science</v>
      </c>
      <c r="F118" s="59" t="str">
        <f>VLOOKUP(Tbl_Baseline_23_24_Adj[[#This Row],[Agy Code]],TblAgencies[],10,FALSE)</f>
        <v>Department of Forensic Science</v>
      </c>
      <c r="G118" s="59">
        <f>VLOOKUP(Tbl_Baseline_23_24_Adj[[#This Row],[Agy Code]],TblAgencies[],13,FALSE)</f>
        <v>165000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12</v>
      </c>
      <c r="C119" s="59">
        <f>VLOOKUP(Tbl_Baseline_23_24_Adj[[#This Row],[Agy Code]],TblAgencies[],2,FALSE)</f>
        <v>6</v>
      </c>
      <c r="D119" s="59">
        <f t="shared" si="0"/>
        <v>778</v>
      </c>
      <c r="E119" s="57" t="str">
        <f>VLOOKUP(Tbl_Baseline_23_24_Adj[[#This Row],[Agy Code]],TblAgencies[],9,FALSE)</f>
        <v>778: Department of Forensic Science</v>
      </c>
      <c r="F119" s="59" t="str">
        <f>VLOOKUP(Tbl_Baseline_23_24_Adj[[#This Row],[Agy Code]],TblAgencies[],10,FALSE)</f>
        <v>Department of Forensic Science</v>
      </c>
      <c r="G119" s="59">
        <f>VLOOKUP(Tbl_Baseline_23_24_Adj[[#This Row],[Agy Code]],TblAgencies[],13,FALSE)</f>
        <v>165000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12</v>
      </c>
      <c r="C120" s="57">
        <f>VLOOKUP(Tbl_Baseline_23_24_Adj[[#This Row],[Agy Code]],TblAgencies[],2,FALSE)</f>
        <v>6</v>
      </c>
      <c r="D120" s="57">
        <f>SelectAgyCode</f>
        <v>778</v>
      </c>
      <c r="E120" s="57" t="str">
        <f>VLOOKUP(Tbl_Baseline_23_24_Adj[[#This Row],[Agy Code]],TblAgencies[],9,FALSE)</f>
        <v>778: Department of Forensic Science</v>
      </c>
      <c r="F120" s="57" t="str">
        <f>VLOOKUP(Tbl_Baseline_23_24_Adj[[#This Row],[Agy Code]],TblAgencies[],10,FALSE)</f>
        <v>Department of Forensic Science</v>
      </c>
      <c r="G120" s="57">
        <f>VLOOKUP(Tbl_Baseline_23_24_Adj[[#This Row],[Agy Code]],TblAgencies[],13,FALSE)</f>
        <v>165000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12</v>
      </c>
      <c r="C121" s="57">
        <f>VLOOKUP(Tbl_Baseline_23_24_Adj[[#This Row],[Agy Code]],TblAgencies[],2,FALSE)</f>
        <v>6</v>
      </c>
      <c r="D121" s="57">
        <f>SelectAgyCode</f>
        <v>778</v>
      </c>
      <c r="E121" s="57" t="str">
        <f>VLOOKUP(Tbl_Baseline_23_24_Adj[[#This Row],[Agy Code]],TblAgencies[],9,FALSE)</f>
        <v>778: Department of Forensic Science</v>
      </c>
      <c r="F121" s="57" t="str">
        <f>VLOOKUP(Tbl_Baseline_23_24_Adj[[#This Row],[Agy Code]],TblAgencies[],10,FALSE)</f>
        <v>Department of Forensic Science</v>
      </c>
      <c r="G121" s="57">
        <f>VLOOKUP(Tbl_Baseline_23_24_Adj[[#This Row],[Agy Code]],TblAgencies[],13,FALSE)</f>
        <v>165000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12</v>
      </c>
      <c r="C122" s="57">
        <f>VLOOKUP(Tbl_Baseline_23_24_Adj[[#This Row],[Agy Code]],TblAgencies[],2,FALSE)</f>
        <v>6</v>
      </c>
      <c r="D122" s="57">
        <f>SelectAgyCode</f>
        <v>778</v>
      </c>
      <c r="E122" s="57" t="str">
        <f>VLOOKUP(Tbl_Baseline_23_24_Adj[[#This Row],[Agy Code]],TblAgencies[],9,FALSE)</f>
        <v>778: Department of Forensic Science</v>
      </c>
      <c r="F122" s="57" t="str">
        <f>VLOOKUP(Tbl_Baseline_23_24_Adj[[#This Row],[Agy Code]],TblAgencies[],10,FALSE)</f>
        <v>Department of Forensic Science</v>
      </c>
      <c r="G122" s="57">
        <f>VLOOKUP(Tbl_Baseline_23_24_Adj[[#This Row],[Agy Code]],TblAgencies[],13,FALSE)</f>
        <v>165000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12</v>
      </c>
      <c r="C123" s="59">
        <f>VLOOKUP(Tbl_Baseline_23_24_Adj[[#This Row],[Agy Code]],TblAgencies[],2,FALSE)</f>
        <v>6</v>
      </c>
      <c r="D123" s="59">
        <f t="shared" si="0"/>
        <v>778</v>
      </c>
      <c r="E123" s="57" t="str">
        <f>VLOOKUP(Tbl_Baseline_23_24_Adj[[#This Row],[Agy Code]],TblAgencies[],9,FALSE)</f>
        <v>778: Department of Forensic Science</v>
      </c>
      <c r="F123" s="59" t="str">
        <f>VLOOKUP(Tbl_Baseline_23_24_Adj[[#This Row],[Agy Code]],TblAgencies[],10,FALSE)</f>
        <v>Department of Forensic Science</v>
      </c>
      <c r="G123" s="59">
        <f>VLOOKUP(Tbl_Baseline_23_24_Adj[[#This Row],[Agy Code]],TblAgencies[],13,FALSE)</f>
        <v>165000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12</v>
      </c>
      <c r="C124" s="57">
        <f>VLOOKUP(Tbl_Baseline_23_24_Adj[[#This Row],[Agy Code]],TblAgencies[],2,FALSE)</f>
        <v>6</v>
      </c>
      <c r="D124" s="57">
        <f t="shared" si="0"/>
        <v>778</v>
      </c>
      <c r="E124" s="57" t="str">
        <f>VLOOKUP(Tbl_Baseline_23_24_Adj[[#This Row],[Agy Code]],TblAgencies[],9,FALSE)</f>
        <v>778: Department of Forensic Science</v>
      </c>
      <c r="F124" s="57" t="str">
        <f>VLOOKUP(Tbl_Baseline_23_24_Adj[[#This Row],[Agy Code]],TblAgencies[],10,FALSE)</f>
        <v>Department of Forensic Science</v>
      </c>
      <c r="G124" s="57">
        <f>VLOOKUP(Tbl_Baseline_23_24_Adj[[#This Row],[Agy Code]],TblAgencies[],13,FALSE)</f>
        <v>165000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12</v>
      </c>
      <c r="C125" s="59">
        <f>VLOOKUP(Tbl_Baseline_23_24_Adj[[#This Row],[Agy Code]],TblAgencies[],2,FALSE)</f>
        <v>6</v>
      </c>
      <c r="D125" s="59">
        <f t="shared" si="0"/>
        <v>778</v>
      </c>
      <c r="E125" s="57" t="str">
        <f>VLOOKUP(Tbl_Baseline_23_24_Adj[[#This Row],[Agy Code]],TblAgencies[],9,FALSE)</f>
        <v>778: Department of Forensic Science</v>
      </c>
      <c r="F125" s="59" t="str">
        <f>VLOOKUP(Tbl_Baseline_23_24_Adj[[#This Row],[Agy Code]],TblAgencies[],10,FALSE)</f>
        <v>Department of Forensic Science</v>
      </c>
      <c r="G125" s="59">
        <f>VLOOKUP(Tbl_Baseline_23_24_Adj[[#This Row],[Agy Code]],TblAgencies[],13,FALSE)</f>
        <v>165000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12</v>
      </c>
      <c r="C126" s="59">
        <f>VLOOKUP(Tbl_Baseline_23_24_Adj[[#This Row],[Agy Code]],TblAgencies[],2,FALSE)</f>
        <v>6</v>
      </c>
      <c r="D126" s="59">
        <f t="shared" si="0"/>
        <v>778</v>
      </c>
      <c r="E126" s="57" t="str">
        <f>VLOOKUP(Tbl_Baseline_23_24_Adj[[#This Row],[Agy Code]],TblAgencies[],9,FALSE)</f>
        <v>778: Department of Forensic Science</v>
      </c>
      <c r="F126" s="59" t="str">
        <f>VLOOKUP(Tbl_Baseline_23_24_Adj[[#This Row],[Agy Code]],TblAgencies[],10,FALSE)</f>
        <v>Department of Forensic Science</v>
      </c>
      <c r="G126" s="59">
        <f>VLOOKUP(Tbl_Baseline_23_24_Adj[[#This Row],[Agy Code]],TblAgencies[],13,FALSE)</f>
        <v>165000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12</v>
      </c>
      <c r="C127" s="59">
        <f>VLOOKUP(Tbl_Baseline_23_24_Adj[[#This Row],[Agy Code]],TblAgencies[],2,FALSE)</f>
        <v>6</v>
      </c>
      <c r="D127" s="59">
        <f t="shared" si="0"/>
        <v>778</v>
      </c>
      <c r="E127" s="57" t="str">
        <f>VLOOKUP(Tbl_Baseline_23_24_Adj[[#This Row],[Agy Code]],TblAgencies[],9,FALSE)</f>
        <v>778: Department of Forensic Science</v>
      </c>
      <c r="F127" s="59" t="str">
        <f>VLOOKUP(Tbl_Baseline_23_24_Adj[[#This Row],[Agy Code]],TblAgencies[],10,FALSE)</f>
        <v>Department of Forensic Science</v>
      </c>
      <c r="G127" s="59">
        <f>VLOOKUP(Tbl_Baseline_23_24_Adj[[#This Row],[Agy Code]],TblAgencies[],13,FALSE)</f>
        <v>165000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12</v>
      </c>
      <c r="C128" s="59">
        <f>VLOOKUP(Tbl_Baseline_23_24_Adj[[#This Row],[Agy Code]],TblAgencies[],2,FALSE)</f>
        <v>6</v>
      </c>
      <c r="D128" s="59">
        <f t="shared" si="0"/>
        <v>778</v>
      </c>
      <c r="E128" s="57" t="str">
        <f>VLOOKUP(Tbl_Baseline_23_24_Adj[[#This Row],[Agy Code]],TblAgencies[],9,FALSE)</f>
        <v>778: Department of Forensic Science</v>
      </c>
      <c r="F128" s="59" t="str">
        <f>VLOOKUP(Tbl_Baseline_23_24_Adj[[#This Row],[Agy Code]],TblAgencies[],10,FALSE)</f>
        <v>Department of Forensic Science</v>
      </c>
      <c r="G128" s="59">
        <f>VLOOKUP(Tbl_Baseline_23_24_Adj[[#This Row],[Agy Code]],TblAgencies[],13,FALSE)</f>
        <v>165000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12</v>
      </c>
      <c r="C129" s="59">
        <f>VLOOKUP(Tbl_Baseline_23_24_Adj[[#This Row],[Agy Code]],TblAgencies[],2,FALSE)</f>
        <v>6</v>
      </c>
      <c r="D129" s="59">
        <f t="shared" si="0"/>
        <v>778</v>
      </c>
      <c r="E129" s="57" t="str">
        <f>VLOOKUP(Tbl_Baseline_23_24_Adj[[#This Row],[Agy Code]],TblAgencies[],9,FALSE)</f>
        <v>778: Department of Forensic Science</v>
      </c>
      <c r="F129" s="59" t="str">
        <f>VLOOKUP(Tbl_Baseline_23_24_Adj[[#This Row],[Agy Code]],TblAgencies[],10,FALSE)</f>
        <v>Department of Forensic Science</v>
      </c>
      <c r="G129" s="59">
        <f>VLOOKUP(Tbl_Baseline_23_24_Adj[[#This Row],[Agy Code]],TblAgencies[],13,FALSE)</f>
        <v>165000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12</v>
      </c>
      <c r="C130" s="59">
        <f>VLOOKUP(Tbl_Baseline_23_24_Adj[[#This Row],[Agy Code]],TblAgencies[],2,FALSE)</f>
        <v>6</v>
      </c>
      <c r="D130" s="59">
        <f t="shared" si="0"/>
        <v>778</v>
      </c>
      <c r="E130" s="57" t="str">
        <f>VLOOKUP(Tbl_Baseline_23_24_Adj[[#This Row],[Agy Code]],TblAgencies[],9,FALSE)</f>
        <v>778: Department of Forensic Science</v>
      </c>
      <c r="F130" s="59" t="str">
        <f>VLOOKUP(Tbl_Baseline_23_24_Adj[[#This Row],[Agy Code]],TblAgencies[],10,FALSE)</f>
        <v>Department of Forensic Science</v>
      </c>
      <c r="G130" s="59">
        <f>VLOOKUP(Tbl_Baseline_23_24_Adj[[#This Row],[Agy Code]],TblAgencies[],13,FALSE)</f>
        <v>165000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x14ac:dyDescent="0.25">
      <c r="R131" s="20"/>
      <c r="S131" s="20"/>
    </row>
  </sheetData>
  <sheetProtection sheet="1" formatRows="0" insertRows="0" deleteRows="0" sort="0" autoFilter="0"/>
  <conditionalFormatting sqref="P6:P8 P14:P130">
    <cfRule type="expression" dxfId="73" priority="61">
      <formula>$K6="NO"</formula>
    </cfRule>
  </conditionalFormatting>
  <conditionalFormatting sqref="R6:R130">
    <cfRule type="expression" dxfId="72" priority="56">
      <formula>AND($K6="NO",$R6&lt;&gt;0)</formula>
    </cfRule>
    <cfRule type="expression" dxfId="71" priority="59">
      <formula>AND($N6="Minus",$R6&gt;0)</formula>
    </cfRule>
    <cfRule type="expression" dxfId="70" priority="60">
      <formula>AND($N6="Plus",$R6&lt;0)</formula>
    </cfRule>
  </conditionalFormatting>
  <conditionalFormatting sqref="S6:S130">
    <cfRule type="expression" dxfId="69" priority="55">
      <formula>AND($K6="NO",$S6&lt;&gt;0)</formula>
    </cfRule>
    <cfRule type="expression" dxfId="68" priority="57">
      <formula>AND($N6="Minus",$S6&gt;0)</formula>
    </cfRule>
    <cfRule type="expression" dxfId="67" priority="58">
      <formula>AND($N6="Plus",$S6&lt;0)</formula>
    </cfRule>
  </conditionalFormatting>
  <conditionalFormatting sqref="T6:T130">
    <cfRule type="expression" dxfId="66" priority="42">
      <formula>AND($N6="Plus",$T6&lt;0)</formula>
    </cfRule>
    <cfRule type="expression" dxfId="65" priority="44">
      <formula>AND($N6="Minus",$T6&gt;0)</formula>
    </cfRule>
    <cfRule type="expression" dxfId="64" priority="46">
      <formula>AND($K6="NO",$T6&lt;&gt;0)</formula>
    </cfRule>
    <cfRule type="expression" dxfId="63" priority="51">
      <formula>AND($N6="Minus",$M6="YES",$T6&gt;0,$Q6&lt;&gt;"Efficiencies from Replacing Contractors with Commonwealth Employees")</formula>
    </cfRule>
    <cfRule type="expression" dxfId="62" priority="52">
      <formula>AND($N6="Plus",$M6="YES",$T6&lt;0,$Q6&lt;&gt;"Efficiencies from Replacing Contractors with Commonwealth Employees")</formula>
    </cfRule>
    <cfRule type="expression" dxfId="61" priority="54">
      <formula>AND($M6="NO",$T6&lt;&gt;0)</formula>
    </cfRule>
  </conditionalFormatting>
  <conditionalFormatting sqref="U6:U130">
    <cfRule type="expression" dxfId="60" priority="41">
      <formula>AND($N6="Plus",$U6&lt;0)</formula>
    </cfRule>
    <cfRule type="expression" dxfId="59" priority="43">
      <formula>AND($N6="Minus",$U6&gt;0)</formula>
    </cfRule>
    <cfRule type="expression" dxfId="58" priority="45">
      <formula>AND($K6="NO",$U6&lt;&gt;0)</formula>
    </cfRule>
    <cfRule type="expression" dxfId="57" priority="49">
      <formula>AND($N6="Plus",$M6="YES",$U6&lt;0,$Q6&lt;&gt;"Efficiencies from Replacing Contractors with Commonwealth Employees")</formula>
    </cfRule>
    <cfRule type="expression" dxfId="56" priority="50">
      <formula>AND($N6="Minus",$M6="YES",$U6&gt;0,$Q6&lt;&gt;"Efficiencies from Replacing Contractors with Commonwealth Employees")</formula>
    </cfRule>
    <cfRule type="expression" dxfId="55" priority="53">
      <formula>AND($M6="NO",$U6&lt;&gt;0)</formula>
    </cfRule>
  </conditionalFormatting>
  <conditionalFormatting sqref="P9:P11 P13">
    <cfRule type="expression" dxfId="54" priority="2">
      <formula>$K9="NO"</formula>
    </cfRule>
  </conditionalFormatting>
  <conditionalFormatting sqref="P12">
    <cfRule type="expression" dxfId="53" priority="1">
      <formula>$K12="NO"</formula>
    </cfRule>
  </conditionalFormatting>
  <dataValidations count="6">
    <dataValidation type="list" allowBlank="1" showInputMessage="1" showErrorMessage="1" sqref="Q6:Q130">
      <formula1>LstBaselineAdjItems</formula1>
    </dataValidation>
    <dataValidation type="list" allowBlank="1" showInputMessage="1" showErrorMessage="1" sqref="O6:O130">
      <formula1>ProgramLookup</formula1>
    </dataValidation>
    <dataValidation type="list" allowBlank="1" showInputMessage="1" showErrorMessage="1" sqref="P6:P130">
      <formula1>FundGrpLookup</formula1>
    </dataValidation>
    <dataValidation type="custom" allowBlank="1" showInputMessage="1" showErrorMessage="1" errorTitle="Select a Valid Fund Group" error="Select a valid Fund Group for the selected Program before entering amounts." sqref="R6:S13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0">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778: Department of Forensic Science</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12</v>
      </c>
      <c r="C6" s="59">
        <f>VLOOKUP(Tbl_PolicyChanges[[#This Row],[Agy Code]],TblAgencies[],2,FALSE)</f>
        <v>6</v>
      </c>
      <c r="D6" s="59">
        <f t="shared" ref="D6:D80" si="0">SelectAgyCode</f>
        <v>778</v>
      </c>
      <c r="E6" s="59" t="str">
        <f>VLOOKUP(Tbl_PolicyChanges[[#This Row],[Agy Code]],TblAgencies[],9,FALSE)</f>
        <v>778: Department of Forensic Science</v>
      </c>
      <c r="F6" s="59" t="str">
        <f>VLOOKUP(Tbl_PolicyChanges[[#This Row],[Agy Code]],TblAgencies[],10,FALSE)</f>
        <v>Department of Forensic Science</v>
      </c>
      <c r="G6" s="59">
        <f>VLOOKUP(Tbl_PolicyChanges[[#This Row],[Agy Code]],TblAgencies[],13,FALSE)</f>
        <v>165000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12</v>
      </c>
      <c r="C7" s="57">
        <f>VLOOKUP(Tbl_PolicyChanges[[#This Row],[Agy Code]],TblAgencies[],2,FALSE)</f>
        <v>6</v>
      </c>
      <c r="D7" s="57">
        <f t="shared" si="0"/>
        <v>778</v>
      </c>
      <c r="E7" s="57" t="str">
        <f>VLOOKUP(Tbl_PolicyChanges[[#This Row],[Agy Code]],TblAgencies[],9,FALSE)</f>
        <v>778: Department of Forensic Science</v>
      </c>
      <c r="F7" s="57" t="str">
        <f>VLOOKUP(Tbl_PolicyChanges[[#This Row],[Agy Code]],TblAgencies[],10,FALSE)</f>
        <v>Department of Forensic Science</v>
      </c>
      <c r="G7" s="57">
        <f>VLOOKUP(Tbl_PolicyChanges[[#This Row],[Agy Code]],TblAgencies[],13,FALSE)</f>
        <v>165000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12</v>
      </c>
      <c r="C8" s="59">
        <f>VLOOKUP(Tbl_PolicyChanges[[#This Row],[Agy Code]],TblAgencies[],2,FALSE)</f>
        <v>6</v>
      </c>
      <c r="D8" s="59">
        <f t="shared" si="0"/>
        <v>778</v>
      </c>
      <c r="E8" s="57" t="str">
        <f>VLOOKUP(Tbl_PolicyChanges[[#This Row],[Agy Code]],TblAgencies[],9,FALSE)</f>
        <v>778: Department of Forensic Science</v>
      </c>
      <c r="F8" s="59" t="str">
        <f>VLOOKUP(Tbl_PolicyChanges[[#This Row],[Agy Code]],TblAgencies[],10,FALSE)</f>
        <v>Department of Forensic Science</v>
      </c>
      <c r="G8" s="59">
        <f>VLOOKUP(Tbl_PolicyChanges[[#This Row],[Agy Code]],TblAgencies[],13,FALSE)</f>
        <v>165000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12</v>
      </c>
      <c r="C9" s="59">
        <f>VLOOKUP(Tbl_PolicyChanges[[#This Row],[Agy Code]],TblAgencies[],2,FALSE)</f>
        <v>6</v>
      </c>
      <c r="D9" s="59">
        <f t="shared" si="0"/>
        <v>778</v>
      </c>
      <c r="E9" s="57" t="str">
        <f>VLOOKUP(Tbl_PolicyChanges[[#This Row],[Agy Code]],TblAgencies[],9,FALSE)</f>
        <v>778: Department of Forensic Science</v>
      </c>
      <c r="F9" s="59" t="str">
        <f>VLOOKUP(Tbl_PolicyChanges[[#This Row],[Agy Code]],TblAgencies[],10,FALSE)</f>
        <v>Department of Forensic Science</v>
      </c>
      <c r="G9" s="59">
        <f>VLOOKUP(Tbl_PolicyChanges[[#This Row],[Agy Code]],TblAgencies[],13,FALSE)</f>
        <v>165000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12</v>
      </c>
      <c r="C10" s="57">
        <f>VLOOKUP(Tbl_PolicyChanges[[#This Row],[Agy Code]],TblAgencies[],2,FALSE)</f>
        <v>6</v>
      </c>
      <c r="D10" s="57">
        <f t="shared" ref="D10:D41" si="1">SelectAgyCode</f>
        <v>778</v>
      </c>
      <c r="E10" s="57" t="str">
        <f>VLOOKUP(Tbl_PolicyChanges[[#This Row],[Agy Code]],TblAgencies[],9,FALSE)</f>
        <v>778: Department of Forensic Science</v>
      </c>
      <c r="F10" s="57" t="str">
        <f>VLOOKUP(Tbl_PolicyChanges[[#This Row],[Agy Code]],TblAgencies[],10,FALSE)</f>
        <v>Department of Forensic Science</v>
      </c>
      <c r="G10" s="57">
        <f>VLOOKUP(Tbl_PolicyChanges[[#This Row],[Agy Code]],TblAgencies[],13,FALSE)</f>
        <v>165000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12</v>
      </c>
      <c r="C11" s="57">
        <f>VLOOKUP(Tbl_PolicyChanges[[#This Row],[Agy Code]],TblAgencies[],2,FALSE)</f>
        <v>6</v>
      </c>
      <c r="D11" s="57">
        <f t="shared" si="1"/>
        <v>778</v>
      </c>
      <c r="E11" s="57" t="str">
        <f>VLOOKUP(Tbl_PolicyChanges[[#This Row],[Agy Code]],TblAgencies[],9,FALSE)</f>
        <v>778: Department of Forensic Science</v>
      </c>
      <c r="F11" s="57" t="str">
        <f>VLOOKUP(Tbl_PolicyChanges[[#This Row],[Agy Code]],TblAgencies[],10,FALSE)</f>
        <v>Department of Forensic Science</v>
      </c>
      <c r="G11" s="57">
        <f>VLOOKUP(Tbl_PolicyChanges[[#This Row],[Agy Code]],TblAgencies[],13,FALSE)</f>
        <v>165000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12</v>
      </c>
      <c r="C12" s="57">
        <f>VLOOKUP(Tbl_PolicyChanges[[#This Row],[Agy Code]],TblAgencies[],2,FALSE)</f>
        <v>6</v>
      </c>
      <c r="D12" s="57">
        <f t="shared" si="1"/>
        <v>778</v>
      </c>
      <c r="E12" s="57" t="str">
        <f>VLOOKUP(Tbl_PolicyChanges[[#This Row],[Agy Code]],TblAgencies[],9,FALSE)</f>
        <v>778: Department of Forensic Science</v>
      </c>
      <c r="F12" s="57" t="str">
        <f>VLOOKUP(Tbl_PolicyChanges[[#This Row],[Agy Code]],TblAgencies[],10,FALSE)</f>
        <v>Department of Forensic Science</v>
      </c>
      <c r="G12" s="57">
        <f>VLOOKUP(Tbl_PolicyChanges[[#This Row],[Agy Code]],TblAgencies[],13,FALSE)</f>
        <v>165000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12</v>
      </c>
      <c r="C13" s="57">
        <f>VLOOKUP(Tbl_PolicyChanges[[#This Row],[Agy Code]],TblAgencies[],2,FALSE)</f>
        <v>6</v>
      </c>
      <c r="D13" s="57">
        <f t="shared" si="1"/>
        <v>778</v>
      </c>
      <c r="E13" s="57" t="str">
        <f>VLOOKUP(Tbl_PolicyChanges[[#This Row],[Agy Code]],TblAgencies[],9,FALSE)</f>
        <v>778: Department of Forensic Science</v>
      </c>
      <c r="F13" s="57" t="str">
        <f>VLOOKUP(Tbl_PolicyChanges[[#This Row],[Agy Code]],TblAgencies[],10,FALSE)</f>
        <v>Department of Forensic Science</v>
      </c>
      <c r="G13" s="57">
        <f>VLOOKUP(Tbl_PolicyChanges[[#This Row],[Agy Code]],TblAgencies[],13,FALSE)</f>
        <v>165000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12</v>
      </c>
      <c r="C14" s="57">
        <f>VLOOKUP(Tbl_PolicyChanges[[#This Row],[Agy Code]],TblAgencies[],2,FALSE)</f>
        <v>6</v>
      </c>
      <c r="D14" s="57">
        <f t="shared" si="1"/>
        <v>778</v>
      </c>
      <c r="E14" s="57" t="str">
        <f>VLOOKUP(Tbl_PolicyChanges[[#This Row],[Agy Code]],TblAgencies[],9,FALSE)</f>
        <v>778: Department of Forensic Science</v>
      </c>
      <c r="F14" s="57" t="str">
        <f>VLOOKUP(Tbl_PolicyChanges[[#This Row],[Agy Code]],TblAgencies[],10,FALSE)</f>
        <v>Department of Forensic Science</v>
      </c>
      <c r="G14" s="57">
        <f>VLOOKUP(Tbl_PolicyChanges[[#This Row],[Agy Code]],TblAgencies[],13,FALSE)</f>
        <v>165000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12</v>
      </c>
      <c r="C15" s="57">
        <f>VLOOKUP(Tbl_PolicyChanges[[#This Row],[Agy Code]],TblAgencies[],2,FALSE)</f>
        <v>6</v>
      </c>
      <c r="D15" s="57">
        <f t="shared" si="1"/>
        <v>778</v>
      </c>
      <c r="E15" s="57" t="str">
        <f>VLOOKUP(Tbl_PolicyChanges[[#This Row],[Agy Code]],TblAgencies[],9,FALSE)</f>
        <v>778: Department of Forensic Science</v>
      </c>
      <c r="F15" s="57" t="str">
        <f>VLOOKUP(Tbl_PolicyChanges[[#This Row],[Agy Code]],TblAgencies[],10,FALSE)</f>
        <v>Department of Forensic Science</v>
      </c>
      <c r="G15" s="57">
        <f>VLOOKUP(Tbl_PolicyChanges[[#This Row],[Agy Code]],TblAgencies[],13,FALSE)</f>
        <v>165000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12</v>
      </c>
      <c r="C16" s="57">
        <f>VLOOKUP(Tbl_PolicyChanges[[#This Row],[Agy Code]],TblAgencies[],2,FALSE)</f>
        <v>6</v>
      </c>
      <c r="D16" s="57">
        <f t="shared" si="1"/>
        <v>778</v>
      </c>
      <c r="E16" s="57" t="str">
        <f>VLOOKUP(Tbl_PolicyChanges[[#This Row],[Agy Code]],TblAgencies[],9,FALSE)</f>
        <v>778: Department of Forensic Science</v>
      </c>
      <c r="F16" s="57" t="str">
        <f>VLOOKUP(Tbl_PolicyChanges[[#This Row],[Agy Code]],TblAgencies[],10,FALSE)</f>
        <v>Department of Forensic Science</v>
      </c>
      <c r="G16" s="57">
        <f>VLOOKUP(Tbl_PolicyChanges[[#This Row],[Agy Code]],TblAgencies[],13,FALSE)</f>
        <v>165000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12</v>
      </c>
      <c r="C17" s="57">
        <f>VLOOKUP(Tbl_PolicyChanges[[#This Row],[Agy Code]],TblAgencies[],2,FALSE)</f>
        <v>6</v>
      </c>
      <c r="D17" s="57">
        <f t="shared" si="1"/>
        <v>778</v>
      </c>
      <c r="E17" s="57" t="str">
        <f>VLOOKUP(Tbl_PolicyChanges[[#This Row],[Agy Code]],TblAgencies[],9,FALSE)</f>
        <v>778: Department of Forensic Science</v>
      </c>
      <c r="F17" s="57" t="str">
        <f>VLOOKUP(Tbl_PolicyChanges[[#This Row],[Agy Code]],TblAgencies[],10,FALSE)</f>
        <v>Department of Forensic Science</v>
      </c>
      <c r="G17" s="57">
        <f>VLOOKUP(Tbl_PolicyChanges[[#This Row],[Agy Code]],TblAgencies[],13,FALSE)</f>
        <v>165000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12</v>
      </c>
      <c r="C18" s="57">
        <f>VLOOKUP(Tbl_PolicyChanges[[#This Row],[Agy Code]],TblAgencies[],2,FALSE)</f>
        <v>6</v>
      </c>
      <c r="D18" s="57">
        <f t="shared" si="1"/>
        <v>778</v>
      </c>
      <c r="E18" s="57" t="str">
        <f>VLOOKUP(Tbl_PolicyChanges[[#This Row],[Agy Code]],TblAgencies[],9,FALSE)</f>
        <v>778: Department of Forensic Science</v>
      </c>
      <c r="F18" s="57" t="str">
        <f>VLOOKUP(Tbl_PolicyChanges[[#This Row],[Agy Code]],TblAgencies[],10,FALSE)</f>
        <v>Department of Forensic Science</v>
      </c>
      <c r="G18" s="57">
        <f>VLOOKUP(Tbl_PolicyChanges[[#This Row],[Agy Code]],TblAgencies[],13,FALSE)</f>
        <v>165000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12</v>
      </c>
      <c r="C19" s="57">
        <f>VLOOKUP(Tbl_PolicyChanges[[#This Row],[Agy Code]],TblAgencies[],2,FALSE)</f>
        <v>6</v>
      </c>
      <c r="D19" s="57">
        <f t="shared" si="1"/>
        <v>778</v>
      </c>
      <c r="E19" s="57" t="str">
        <f>VLOOKUP(Tbl_PolicyChanges[[#This Row],[Agy Code]],TblAgencies[],9,FALSE)</f>
        <v>778: Department of Forensic Science</v>
      </c>
      <c r="F19" s="57" t="str">
        <f>VLOOKUP(Tbl_PolicyChanges[[#This Row],[Agy Code]],TblAgencies[],10,FALSE)</f>
        <v>Department of Forensic Science</v>
      </c>
      <c r="G19" s="57">
        <f>VLOOKUP(Tbl_PolicyChanges[[#This Row],[Agy Code]],TblAgencies[],13,FALSE)</f>
        <v>165000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12</v>
      </c>
      <c r="C20" s="57">
        <f>VLOOKUP(Tbl_PolicyChanges[[#This Row],[Agy Code]],TblAgencies[],2,FALSE)</f>
        <v>6</v>
      </c>
      <c r="D20" s="57">
        <f t="shared" si="1"/>
        <v>778</v>
      </c>
      <c r="E20" s="57" t="str">
        <f>VLOOKUP(Tbl_PolicyChanges[[#This Row],[Agy Code]],TblAgencies[],9,FALSE)</f>
        <v>778: Department of Forensic Science</v>
      </c>
      <c r="F20" s="57" t="str">
        <f>VLOOKUP(Tbl_PolicyChanges[[#This Row],[Agy Code]],TblAgencies[],10,FALSE)</f>
        <v>Department of Forensic Science</v>
      </c>
      <c r="G20" s="57">
        <f>VLOOKUP(Tbl_PolicyChanges[[#This Row],[Agy Code]],TblAgencies[],13,FALSE)</f>
        <v>165000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12</v>
      </c>
      <c r="C21" s="57">
        <f>VLOOKUP(Tbl_PolicyChanges[[#This Row],[Agy Code]],TblAgencies[],2,FALSE)</f>
        <v>6</v>
      </c>
      <c r="D21" s="57">
        <f t="shared" si="1"/>
        <v>778</v>
      </c>
      <c r="E21" s="57" t="str">
        <f>VLOOKUP(Tbl_PolicyChanges[[#This Row],[Agy Code]],TblAgencies[],9,FALSE)</f>
        <v>778: Department of Forensic Science</v>
      </c>
      <c r="F21" s="57" t="str">
        <f>VLOOKUP(Tbl_PolicyChanges[[#This Row],[Agy Code]],TblAgencies[],10,FALSE)</f>
        <v>Department of Forensic Science</v>
      </c>
      <c r="G21" s="57">
        <f>VLOOKUP(Tbl_PolicyChanges[[#This Row],[Agy Code]],TblAgencies[],13,FALSE)</f>
        <v>165000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12</v>
      </c>
      <c r="C22" s="57">
        <f>VLOOKUP(Tbl_PolicyChanges[[#This Row],[Agy Code]],TblAgencies[],2,FALSE)</f>
        <v>6</v>
      </c>
      <c r="D22" s="57">
        <f t="shared" si="1"/>
        <v>778</v>
      </c>
      <c r="E22" s="57" t="str">
        <f>VLOOKUP(Tbl_PolicyChanges[[#This Row],[Agy Code]],TblAgencies[],9,FALSE)</f>
        <v>778: Department of Forensic Science</v>
      </c>
      <c r="F22" s="57" t="str">
        <f>VLOOKUP(Tbl_PolicyChanges[[#This Row],[Agy Code]],TblAgencies[],10,FALSE)</f>
        <v>Department of Forensic Science</v>
      </c>
      <c r="G22" s="57">
        <f>VLOOKUP(Tbl_PolicyChanges[[#This Row],[Agy Code]],TblAgencies[],13,FALSE)</f>
        <v>165000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12</v>
      </c>
      <c r="C23" s="57">
        <f>VLOOKUP(Tbl_PolicyChanges[[#This Row],[Agy Code]],TblAgencies[],2,FALSE)</f>
        <v>6</v>
      </c>
      <c r="D23" s="57">
        <f t="shared" si="1"/>
        <v>778</v>
      </c>
      <c r="E23" s="57" t="str">
        <f>VLOOKUP(Tbl_PolicyChanges[[#This Row],[Agy Code]],TblAgencies[],9,FALSE)</f>
        <v>778: Department of Forensic Science</v>
      </c>
      <c r="F23" s="57" t="str">
        <f>VLOOKUP(Tbl_PolicyChanges[[#This Row],[Agy Code]],TblAgencies[],10,FALSE)</f>
        <v>Department of Forensic Science</v>
      </c>
      <c r="G23" s="57">
        <f>VLOOKUP(Tbl_PolicyChanges[[#This Row],[Agy Code]],TblAgencies[],13,FALSE)</f>
        <v>165000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12</v>
      </c>
      <c r="C24" s="57">
        <f>VLOOKUP(Tbl_PolicyChanges[[#This Row],[Agy Code]],TblAgencies[],2,FALSE)</f>
        <v>6</v>
      </c>
      <c r="D24" s="57">
        <f t="shared" si="1"/>
        <v>778</v>
      </c>
      <c r="E24" s="57" t="str">
        <f>VLOOKUP(Tbl_PolicyChanges[[#This Row],[Agy Code]],TblAgencies[],9,FALSE)</f>
        <v>778: Department of Forensic Science</v>
      </c>
      <c r="F24" s="57" t="str">
        <f>VLOOKUP(Tbl_PolicyChanges[[#This Row],[Agy Code]],TblAgencies[],10,FALSE)</f>
        <v>Department of Forensic Science</v>
      </c>
      <c r="G24" s="57">
        <f>VLOOKUP(Tbl_PolicyChanges[[#This Row],[Agy Code]],TblAgencies[],13,FALSE)</f>
        <v>165000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12</v>
      </c>
      <c r="C25" s="57">
        <f>VLOOKUP(Tbl_PolicyChanges[[#This Row],[Agy Code]],TblAgencies[],2,FALSE)</f>
        <v>6</v>
      </c>
      <c r="D25" s="57">
        <f t="shared" si="1"/>
        <v>778</v>
      </c>
      <c r="E25" s="57" t="str">
        <f>VLOOKUP(Tbl_PolicyChanges[[#This Row],[Agy Code]],TblAgencies[],9,FALSE)</f>
        <v>778: Department of Forensic Science</v>
      </c>
      <c r="F25" s="57" t="str">
        <f>VLOOKUP(Tbl_PolicyChanges[[#This Row],[Agy Code]],TblAgencies[],10,FALSE)</f>
        <v>Department of Forensic Science</v>
      </c>
      <c r="G25" s="57">
        <f>VLOOKUP(Tbl_PolicyChanges[[#This Row],[Agy Code]],TblAgencies[],13,FALSE)</f>
        <v>165000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12</v>
      </c>
      <c r="C26" s="57">
        <f>VLOOKUP(Tbl_PolicyChanges[[#This Row],[Agy Code]],TblAgencies[],2,FALSE)</f>
        <v>6</v>
      </c>
      <c r="D26" s="57">
        <f t="shared" si="1"/>
        <v>778</v>
      </c>
      <c r="E26" s="57" t="str">
        <f>VLOOKUP(Tbl_PolicyChanges[[#This Row],[Agy Code]],TblAgencies[],9,FALSE)</f>
        <v>778: Department of Forensic Science</v>
      </c>
      <c r="F26" s="57" t="str">
        <f>VLOOKUP(Tbl_PolicyChanges[[#This Row],[Agy Code]],TblAgencies[],10,FALSE)</f>
        <v>Department of Forensic Science</v>
      </c>
      <c r="G26" s="57">
        <f>VLOOKUP(Tbl_PolicyChanges[[#This Row],[Agy Code]],TblAgencies[],13,FALSE)</f>
        <v>165000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12</v>
      </c>
      <c r="C27" s="57">
        <f>VLOOKUP(Tbl_PolicyChanges[[#This Row],[Agy Code]],TblAgencies[],2,FALSE)</f>
        <v>6</v>
      </c>
      <c r="D27" s="57">
        <f t="shared" si="1"/>
        <v>778</v>
      </c>
      <c r="E27" s="57" t="str">
        <f>VLOOKUP(Tbl_PolicyChanges[[#This Row],[Agy Code]],TblAgencies[],9,FALSE)</f>
        <v>778: Department of Forensic Science</v>
      </c>
      <c r="F27" s="57" t="str">
        <f>VLOOKUP(Tbl_PolicyChanges[[#This Row],[Agy Code]],TblAgencies[],10,FALSE)</f>
        <v>Department of Forensic Science</v>
      </c>
      <c r="G27" s="57">
        <f>VLOOKUP(Tbl_PolicyChanges[[#This Row],[Agy Code]],TblAgencies[],13,FALSE)</f>
        <v>165000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12</v>
      </c>
      <c r="C28" s="57">
        <f>VLOOKUP(Tbl_PolicyChanges[[#This Row],[Agy Code]],TblAgencies[],2,FALSE)</f>
        <v>6</v>
      </c>
      <c r="D28" s="57">
        <f t="shared" si="1"/>
        <v>778</v>
      </c>
      <c r="E28" s="57" t="str">
        <f>VLOOKUP(Tbl_PolicyChanges[[#This Row],[Agy Code]],TblAgencies[],9,FALSE)</f>
        <v>778: Department of Forensic Science</v>
      </c>
      <c r="F28" s="57" t="str">
        <f>VLOOKUP(Tbl_PolicyChanges[[#This Row],[Agy Code]],TblAgencies[],10,FALSE)</f>
        <v>Department of Forensic Science</v>
      </c>
      <c r="G28" s="57">
        <f>VLOOKUP(Tbl_PolicyChanges[[#This Row],[Agy Code]],TblAgencies[],13,FALSE)</f>
        <v>165000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12</v>
      </c>
      <c r="C29" s="57">
        <f>VLOOKUP(Tbl_PolicyChanges[[#This Row],[Agy Code]],TblAgencies[],2,FALSE)</f>
        <v>6</v>
      </c>
      <c r="D29" s="57">
        <f t="shared" si="1"/>
        <v>778</v>
      </c>
      <c r="E29" s="57" t="str">
        <f>VLOOKUP(Tbl_PolicyChanges[[#This Row],[Agy Code]],TblAgencies[],9,FALSE)</f>
        <v>778: Department of Forensic Science</v>
      </c>
      <c r="F29" s="57" t="str">
        <f>VLOOKUP(Tbl_PolicyChanges[[#This Row],[Agy Code]],TblAgencies[],10,FALSE)</f>
        <v>Department of Forensic Science</v>
      </c>
      <c r="G29" s="57">
        <f>VLOOKUP(Tbl_PolicyChanges[[#This Row],[Agy Code]],TblAgencies[],13,FALSE)</f>
        <v>165000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12</v>
      </c>
      <c r="C30" s="57">
        <f>VLOOKUP(Tbl_PolicyChanges[[#This Row],[Agy Code]],TblAgencies[],2,FALSE)</f>
        <v>6</v>
      </c>
      <c r="D30" s="57">
        <f t="shared" si="1"/>
        <v>778</v>
      </c>
      <c r="E30" s="57" t="str">
        <f>VLOOKUP(Tbl_PolicyChanges[[#This Row],[Agy Code]],TblAgencies[],9,FALSE)</f>
        <v>778: Department of Forensic Science</v>
      </c>
      <c r="F30" s="57" t="str">
        <f>VLOOKUP(Tbl_PolicyChanges[[#This Row],[Agy Code]],TblAgencies[],10,FALSE)</f>
        <v>Department of Forensic Science</v>
      </c>
      <c r="G30" s="57">
        <f>VLOOKUP(Tbl_PolicyChanges[[#This Row],[Agy Code]],TblAgencies[],13,FALSE)</f>
        <v>165000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12</v>
      </c>
      <c r="C31" s="57">
        <f>VLOOKUP(Tbl_PolicyChanges[[#This Row],[Agy Code]],TblAgencies[],2,FALSE)</f>
        <v>6</v>
      </c>
      <c r="D31" s="57">
        <f t="shared" si="1"/>
        <v>778</v>
      </c>
      <c r="E31" s="57" t="str">
        <f>VLOOKUP(Tbl_PolicyChanges[[#This Row],[Agy Code]],TblAgencies[],9,FALSE)</f>
        <v>778: Department of Forensic Science</v>
      </c>
      <c r="F31" s="57" t="str">
        <f>VLOOKUP(Tbl_PolicyChanges[[#This Row],[Agy Code]],TblAgencies[],10,FALSE)</f>
        <v>Department of Forensic Science</v>
      </c>
      <c r="G31" s="57">
        <f>VLOOKUP(Tbl_PolicyChanges[[#This Row],[Agy Code]],TblAgencies[],13,FALSE)</f>
        <v>165000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12</v>
      </c>
      <c r="C32" s="57">
        <f>VLOOKUP(Tbl_PolicyChanges[[#This Row],[Agy Code]],TblAgencies[],2,FALSE)</f>
        <v>6</v>
      </c>
      <c r="D32" s="57">
        <f t="shared" si="1"/>
        <v>778</v>
      </c>
      <c r="E32" s="57" t="str">
        <f>VLOOKUP(Tbl_PolicyChanges[[#This Row],[Agy Code]],TblAgencies[],9,FALSE)</f>
        <v>778: Department of Forensic Science</v>
      </c>
      <c r="F32" s="57" t="str">
        <f>VLOOKUP(Tbl_PolicyChanges[[#This Row],[Agy Code]],TblAgencies[],10,FALSE)</f>
        <v>Department of Forensic Science</v>
      </c>
      <c r="G32" s="57">
        <f>VLOOKUP(Tbl_PolicyChanges[[#This Row],[Agy Code]],TblAgencies[],13,FALSE)</f>
        <v>165000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12</v>
      </c>
      <c r="C33" s="57">
        <f>VLOOKUP(Tbl_PolicyChanges[[#This Row],[Agy Code]],TblAgencies[],2,FALSE)</f>
        <v>6</v>
      </c>
      <c r="D33" s="57">
        <f t="shared" si="1"/>
        <v>778</v>
      </c>
      <c r="E33" s="57" t="str">
        <f>VLOOKUP(Tbl_PolicyChanges[[#This Row],[Agy Code]],TblAgencies[],9,FALSE)</f>
        <v>778: Department of Forensic Science</v>
      </c>
      <c r="F33" s="57" t="str">
        <f>VLOOKUP(Tbl_PolicyChanges[[#This Row],[Agy Code]],TblAgencies[],10,FALSE)</f>
        <v>Department of Forensic Science</v>
      </c>
      <c r="G33" s="57">
        <f>VLOOKUP(Tbl_PolicyChanges[[#This Row],[Agy Code]],TblAgencies[],13,FALSE)</f>
        <v>165000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12</v>
      </c>
      <c r="C34" s="57">
        <f>VLOOKUP(Tbl_PolicyChanges[[#This Row],[Agy Code]],TblAgencies[],2,FALSE)</f>
        <v>6</v>
      </c>
      <c r="D34" s="57">
        <f t="shared" si="1"/>
        <v>778</v>
      </c>
      <c r="E34" s="57" t="str">
        <f>VLOOKUP(Tbl_PolicyChanges[[#This Row],[Agy Code]],TblAgencies[],9,FALSE)</f>
        <v>778: Department of Forensic Science</v>
      </c>
      <c r="F34" s="57" t="str">
        <f>VLOOKUP(Tbl_PolicyChanges[[#This Row],[Agy Code]],TblAgencies[],10,FALSE)</f>
        <v>Department of Forensic Science</v>
      </c>
      <c r="G34" s="57">
        <f>VLOOKUP(Tbl_PolicyChanges[[#This Row],[Agy Code]],TblAgencies[],13,FALSE)</f>
        <v>165000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12</v>
      </c>
      <c r="C35" s="57">
        <f>VLOOKUP(Tbl_PolicyChanges[[#This Row],[Agy Code]],TblAgencies[],2,FALSE)</f>
        <v>6</v>
      </c>
      <c r="D35" s="57">
        <f t="shared" si="1"/>
        <v>778</v>
      </c>
      <c r="E35" s="57" t="str">
        <f>VLOOKUP(Tbl_PolicyChanges[[#This Row],[Agy Code]],TblAgencies[],9,FALSE)</f>
        <v>778: Department of Forensic Science</v>
      </c>
      <c r="F35" s="57" t="str">
        <f>VLOOKUP(Tbl_PolicyChanges[[#This Row],[Agy Code]],TblAgencies[],10,FALSE)</f>
        <v>Department of Forensic Science</v>
      </c>
      <c r="G35" s="57">
        <f>VLOOKUP(Tbl_PolicyChanges[[#This Row],[Agy Code]],TblAgencies[],13,FALSE)</f>
        <v>165000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12</v>
      </c>
      <c r="C36" s="57">
        <f>VLOOKUP(Tbl_PolicyChanges[[#This Row],[Agy Code]],TblAgencies[],2,FALSE)</f>
        <v>6</v>
      </c>
      <c r="D36" s="57">
        <f t="shared" si="1"/>
        <v>778</v>
      </c>
      <c r="E36" s="57" t="str">
        <f>VLOOKUP(Tbl_PolicyChanges[[#This Row],[Agy Code]],TblAgencies[],9,FALSE)</f>
        <v>778: Department of Forensic Science</v>
      </c>
      <c r="F36" s="57" t="str">
        <f>VLOOKUP(Tbl_PolicyChanges[[#This Row],[Agy Code]],TblAgencies[],10,FALSE)</f>
        <v>Department of Forensic Science</v>
      </c>
      <c r="G36" s="57">
        <f>VLOOKUP(Tbl_PolicyChanges[[#This Row],[Agy Code]],TblAgencies[],13,FALSE)</f>
        <v>165000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12</v>
      </c>
      <c r="C37" s="57">
        <f>VLOOKUP(Tbl_PolicyChanges[[#This Row],[Agy Code]],TblAgencies[],2,FALSE)</f>
        <v>6</v>
      </c>
      <c r="D37" s="57">
        <f t="shared" si="1"/>
        <v>778</v>
      </c>
      <c r="E37" s="57" t="str">
        <f>VLOOKUP(Tbl_PolicyChanges[[#This Row],[Agy Code]],TblAgencies[],9,FALSE)</f>
        <v>778: Department of Forensic Science</v>
      </c>
      <c r="F37" s="57" t="str">
        <f>VLOOKUP(Tbl_PolicyChanges[[#This Row],[Agy Code]],TblAgencies[],10,FALSE)</f>
        <v>Department of Forensic Science</v>
      </c>
      <c r="G37" s="57">
        <f>VLOOKUP(Tbl_PolicyChanges[[#This Row],[Agy Code]],TblAgencies[],13,FALSE)</f>
        <v>165000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12</v>
      </c>
      <c r="C38" s="57">
        <f>VLOOKUP(Tbl_PolicyChanges[[#This Row],[Agy Code]],TblAgencies[],2,FALSE)</f>
        <v>6</v>
      </c>
      <c r="D38" s="57">
        <f t="shared" si="1"/>
        <v>778</v>
      </c>
      <c r="E38" s="57" t="str">
        <f>VLOOKUP(Tbl_PolicyChanges[[#This Row],[Agy Code]],TblAgencies[],9,FALSE)</f>
        <v>778: Department of Forensic Science</v>
      </c>
      <c r="F38" s="57" t="str">
        <f>VLOOKUP(Tbl_PolicyChanges[[#This Row],[Agy Code]],TblAgencies[],10,FALSE)</f>
        <v>Department of Forensic Science</v>
      </c>
      <c r="G38" s="57">
        <f>VLOOKUP(Tbl_PolicyChanges[[#This Row],[Agy Code]],TblAgencies[],13,FALSE)</f>
        <v>165000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12</v>
      </c>
      <c r="C39" s="57">
        <f>VLOOKUP(Tbl_PolicyChanges[[#This Row],[Agy Code]],TblAgencies[],2,FALSE)</f>
        <v>6</v>
      </c>
      <c r="D39" s="57">
        <f t="shared" si="1"/>
        <v>778</v>
      </c>
      <c r="E39" s="57" t="str">
        <f>VLOOKUP(Tbl_PolicyChanges[[#This Row],[Agy Code]],TblAgencies[],9,FALSE)</f>
        <v>778: Department of Forensic Science</v>
      </c>
      <c r="F39" s="57" t="str">
        <f>VLOOKUP(Tbl_PolicyChanges[[#This Row],[Agy Code]],TblAgencies[],10,FALSE)</f>
        <v>Department of Forensic Science</v>
      </c>
      <c r="G39" s="57">
        <f>VLOOKUP(Tbl_PolicyChanges[[#This Row],[Agy Code]],TblAgencies[],13,FALSE)</f>
        <v>165000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12</v>
      </c>
      <c r="C40" s="57">
        <f>VLOOKUP(Tbl_PolicyChanges[[#This Row],[Agy Code]],TblAgencies[],2,FALSE)</f>
        <v>6</v>
      </c>
      <c r="D40" s="57">
        <f t="shared" si="1"/>
        <v>778</v>
      </c>
      <c r="E40" s="57" t="str">
        <f>VLOOKUP(Tbl_PolicyChanges[[#This Row],[Agy Code]],TblAgencies[],9,FALSE)</f>
        <v>778: Department of Forensic Science</v>
      </c>
      <c r="F40" s="57" t="str">
        <f>VLOOKUP(Tbl_PolicyChanges[[#This Row],[Agy Code]],TblAgencies[],10,FALSE)</f>
        <v>Department of Forensic Science</v>
      </c>
      <c r="G40" s="57">
        <f>VLOOKUP(Tbl_PolicyChanges[[#This Row],[Agy Code]],TblAgencies[],13,FALSE)</f>
        <v>165000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12</v>
      </c>
      <c r="C41" s="57">
        <f>VLOOKUP(Tbl_PolicyChanges[[#This Row],[Agy Code]],TblAgencies[],2,FALSE)</f>
        <v>6</v>
      </c>
      <c r="D41" s="57">
        <f t="shared" si="1"/>
        <v>778</v>
      </c>
      <c r="E41" s="57" t="str">
        <f>VLOOKUP(Tbl_PolicyChanges[[#This Row],[Agy Code]],TblAgencies[],9,FALSE)</f>
        <v>778: Department of Forensic Science</v>
      </c>
      <c r="F41" s="57" t="str">
        <f>VLOOKUP(Tbl_PolicyChanges[[#This Row],[Agy Code]],TblAgencies[],10,FALSE)</f>
        <v>Department of Forensic Science</v>
      </c>
      <c r="G41" s="57">
        <f>VLOOKUP(Tbl_PolicyChanges[[#This Row],[Agy Code]],TblAgencies[],13,FALSE)</f>
        <v>165000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12</v>
      </c>
      <c r="C42" s="57">
        <f>VLOOKUP(Tbl_PolicyChanges[[#This Row],[Agy Code]],TblAgencies[],2,FALSE)</f>
        <v>6</v>
      </c>
      <c r="D42" s="57">
        <f t="shared" ref="D42:D69" si="2">SelectAgyCode</f>
        <v>778</v>
      </c>
      <c r="E42" s="57" t="str">
        <f>VLOOKUP(Tbl_PolicyChanges[[#This Row],[Agy Code]],TblAgencies[],9,FALSE)</f>
        <v>778: Department of Forensic Science</v>
      </c>
      <c r="F42" s="57" t="str">
        <f>VLOOKUP(Tbl_PolicyChanges[[#This Row],[Agy Code]],TblAgencies[],10,FALSE)</f>
        <v>Department of Forensic Science</v>
      </c>
      <c r="G42" s="57">
        <f>VLOOKUP(Tbl_PolicyChanges[[#This Row],[Agy Code]],TblAgencies[],13,FALSE)</f>
        <v>165000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12</v>
      </c>
      <c r="C43" s="57">
        <f>VLOOKUP(Tbl_PolicyChanges[[#This Row],[Agy Code]],TblAgencies[],2,FALSE)</f>
        <v>6</v>
      </c>
      <c r="D43" s="57">
        <f t="shared" si="2"/>
        <v>778</v>
      </c>
      <c r="E43" s="57" t="str">
        <f>VLOOKUP(Tbl_PolicyChanges[[#This Row],[Agy Code]],TblAgencies[],9,FALSE)</f>
        <v>778: Department of Forensic Science</v>
      </c>
      <c r="F43" s="57" t="str">
        <f>VLOOKUP(Tbl_PolicyChanges[[#This Row],[Agy Code]],TblAgencies[],10,FALSE)</f>
        <v>Department of Forensic Science</v>
      </c>
      <c r="G43" s="57">
        <f>VLOOKUP(Tbl_PolicyChanges[[#This Row],[Agy Code]],TblAgencies[],13,FALSE)</f>
        <v>165000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12</v>
      </c>
      <c r="C44" s="57">
        <f>VLOOKUP(Tbl_PolicyChanges[[#This Row],[Agy Code]],TblAgencies[],2,FALSE)</f>
        <v>6</v>
      </c>
      <c r="D44" s="57">
        <f t="shared" si="2"/>
        <v>778</v>
      </c>
      <c r="E44" s="57" t="str">
        <f>VLOOKUP(Tbl_PolicyChanges[[#This Row],[Agy Code]],TblAgencies[],9,FALSE)</f>
        <v>778: Department of Forensic Science</v>
      </c>
      <c r="F44" s="57" t="str">
        <f>VLOOKUP(Tbl_PolicyChanges[[#This Row],[Agy Code]],TblAgencies[],10,FALSE)</f>
        <v>Department of Forensic Science</v>
      </c>
      <c r="G44" s="57">
        <f>VLOOKUP(Tbl_PolicyChanges[[#This Row],[Agy Code]],TblAgencies[],13,FALSE)</f>
        <v>165000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12</v>
      </c>
      <c r="C45" s="57">
        <f>VLOOKUP(Tbl_PolicyChanges[[#This Row],[Agy Code]],TblAgencies[],2,FALSE)</f>
        <v>6</v>
      </c>
      <c r="D45" s="57">
        <f t="shared" si="2"/>
        <v>778</v>
      </c>
      <c r="E45" s="57" t="str">
        <f>VLOOKUP(Tbl_PolicyChanges[[#This Row],[Agy Code]],TblAgencies[],9,FALSE)</f>
        <v>778: Department of Forensic Science</v>
      </c>
      <c r="F45" s="57" t="str">
        <f>VLOOKUP(Tbl_PolicyChanges[[#This Row],[Agy Code]],TblAgencies[],10,FALSE)</f>
        <v>Department of Forensic Science</v>
      </c>
      <c r="G45" s="57">
        <f>VLOOKUP(Tbl_PolicyChanges[[#This Row],[Agy Code]],TblAgencies[],13,FALSE)</f>
        <v>165000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12</v>
      </c>
      <c r="C46" s="57">
        <f>VLOOKUP(Tbl_PolicyChanges[[#This Row],[Agy Code]],TblAgencies[],2,FALSE)</f>
        <v>6</v>
      </c>
      <c r="D46" s="57">
        <f t="shared" si="2"/>
        <v>778</v>
      </c>
      <c r="E46" s="57" t="str">
        <f>VLOOKUP(Tbl_PolicyChanges[[#This Row],[Agy Code]],TblAgencies[],9,FALSE)</f>
        <v>778: Department of Forensic Science</v>
      </c>
      <c r="F46" s="57" t="str">
        <f>VLOOKUP(Tbl_PolicyChanges[[#This Row],[Agy Code]],TblAgencies[],10,FALSE)</f>
        <v>Department of Forensic Science</v>
      </c>
      <c r="G46" s="57">
        <f>VLOOKUP(Tbl_PolicyChanges[[#This Row],[Agy Code]],TblAgencies[],13,FALSE)</f>
        <v>165000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12</v>
      </c>
      <c r="C47" s="57">
        <f>VLOOKUP(Tbl_PolicyChanges[[#This Row],[Agy Code]],TblAgencies[],2,FALSE)</f>
        <v>6</v>
      </c>
      <c r="D47" s="57">
        <f t="shared" si="2"/>
        <v>778</v>
      </c>
      <c r="E47" s="57" t="str">
        <f>VLOOKUP(Tbl_PolicyChanges[[#This Row],[Agy Code]],TblAgencies[],9,FALSE)</f>
        <v>778: Department of Forensic Science</v>
      </c>
      <c r="F47" s="57" t="str">
        <f>VLOOKUP(Tbl_PolicyChanges[[#This Row],[Agy Code]],TblAgencies[],10,FALSE)</f>
        <v>Department of Forensic Science</v>
      </c>
      <c r="G47" s="57">
        <f>VLOOKUP(Tbl_PolicyChanges[[#This Row],[Agy Code]],TblAgencies[],13,FALSE)</f>
        <v>165000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12</v>
      </c>
      <c r="C48" s="57">
        <f>VLOOKUP(Tbl_PolicyChanges[[#This Row],[Agy Code]],TblAgencies[],2,FALSE)</f>
        <v>6</v>
      </c>
      <c r="D48" s="57">
        <f t="shared" si="2"/>
        <v>778</v>
      </c>
      <c r="E48" s="57" t="str">
        <f>VLOOKUP(Tbl_PolicyChanges[[#This Row],[Agy Code]],TblAgencies[],9,FALSE)</f>
        <v>778: Department of Forensic Science</v>
      </c>
      <c r="F48" s="57" t="str">
        <f>VLOOKUP(Tbl_PolicyChanges[[#This Row],[Agy Code]],TblAgencies[],10,FALSE)</f>
        <v>Department of Forensic Science</v>
      </c>
      <c r="G48" s="57">
        <f>VLOOKUP(Tbl_PolicyChanges[[#This Row],[Agy Code]],TblAgencies[],13,FALSE)</f>
        <v>165000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12</v>
      </c>
      <c r="C49" s="57">
        <f>VLOOKUP(Tbl_PolicyChanges[[#This Row],[Agy Code]],TblAgencies[],2,FALSE)</f>
        <v>6</v>
      </c>
      <c r="D49" s="57">
        <f t="shared" si="2"/>
        <v>778</v>
      </c>
      <c r="E49" s="57" t="str">
        <f>VLOOKUP(Tbl_PolicyChanges[[#This Row],[Agy Code]],TblAgencies[],9,FALSE)</f>
        <v>778: Department of Forensic Science</v>
      </c>
      <c r="F49" s="57" t="str">
        <f>VLOOKUP(Tbl_PolicyChanges[[#This Row],[Agy Code]],TblAgencies[],10,FALSE)</f>
        <v>Department of Forensic Science</v>
      </c>
      <c r="G49" s="57">
        <f>VLOOKUP(Tbl_PolicyChanges[[#This Row],[Agy Code]],TblAgencies[],13,FALSE)</f>
        <v>165000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12</v>
      </c>
      <c r="C50" s="57">
        <f>VLOOKUP(Tbl_PolicyChanges[[#This Row],[Agy Code]],TblAgencies[],2,FALSE)</f>
        <v>6</v>
      </c>
      <c r="D50" s="57">
        <f t="shared" si="2"/>
        <v>778</v>
      </c>
      <c r="E50" s="57" t="str">
        <f>VLOOKUP(Tbl_PolicyChanges[[#This Row],[Agy Code]],TblAgencies[],9,FALSE)</f>
        <v>778: Department of Forensic Science</v>
      </c>
      <c r="F50" s="57" t="str">
        <f>VLOOKUP(Tbl_PolicyChanges[[#This Row],[Agy Code]],TblAgencies[],10,FALSE)</f>
        <v>Department of Forensic Science</v>
      </c>
      <c r="G50" s="57">
        <f>VLOOKUP(Tbl_PolicyChanges[[#This Row],[Agy Code]],TblAgencies[],13,FALSE)</f>
        <v>165000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12</v>
      </c>
      <c r="C51" s="57">
        <f>VLOOKUP(Tbl_PolicyChanges[[#This Row],[Agy Code]],TblAgencies[],2,FALSE)</f>
        <v>6</v>
      </c>
      <c r="D51" s="57">
        <f t="shared" si="2"/>
        <v>778</v>
      </c>
      <c r="E51" s="57" t="str">
        <f>VLOOKUP(Tbl_PolicyChanges[[#This Row],[Agy Code]],TblAgencies[],9,FALSE)</f>
        <v>778: Department of Forensic Science</v>
      </c>
      <c r="F51" s="57" t="str">
        <f>VLOOKUP(Tbl_PolicyChanges[[#This Row],[Agy Code]],TblAgencies[],10,FALSE)</f>
        <v>Department of Forensic Science</v>
      </c>
      <c r="G51" s="57">
        <f>VLOOKUP(Tbl_PolicyChanges[[#This Row],[Agy Code]],TblAgencies[],13,FALSE)</f>
        <v>165000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12</v>
      </c>
      <c r="C52" s="57">
        <f>VLOOKUP(Tbl_PolicyChanges[[#This Row],[Agy Code]],TblAgencies[],2,FALSE)</f>
        <v>6</v>
      </c>
      <c r="D52" s="57">
        <f t="shared" si="2"/>
        <v>778</v>
      </c>
      <c r="E52" s="57" t="str">
        <f>VLOOKUP(Tbl_PolicyChanges[[#This Row],[Agy Code]],TblAgencies[],9,FALSE)</f>
        <v>778: Department of Forensic Science</v>
      </c>
      <c r="F52" s="57" t="str">
        <f>VLOOKUP(Tbl_PolicyChanges[[#This Row],[Agy Code]],TblAgencies[],10,FALSE)</f>
        <v>Department of Forensic Science</v>
      </c>
      <c r="G52" s="57">
        <f>VLOOKUP(Tbl_PolicyChanges[[#This Row],[Agy Code]],TblAgencies[],13,FALSE)</f>
        <v>165000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12</v>
      </c>
      <c r="C53" s="57">
        <f>VLOOKUP(Tbl_PolicyChanges[[#This Row],[Agy Code]],TblAgencies[],2,FALSE)</f>
        <v>6</v>
      </c>
      <c r="D53" s="57">
        <f t="shared" si="2"/>
        <v>778</v>
      </c>
      <c r="E53" s="57" t="str">
        <f>VLOOKUP(Tbl_PolicyChanges[[#This Row],[Agy Code]],TblAgencies[],9,FALSE)</f>
        <v>778: Department of Forensic Science</v>
      </c>
      <c r="F53" s="57" t="str">
        <f>VLOOKUP(Tbl_PolicyChanges[[#This Row],[Agy Code]],TblAgencies[],10,FALSE)</f>
        <v>Department of Forensic Science</v>
      </c>
      <c r="G53" s="57">
        <f>VLOOKUP(Tbl_PolicyChanges[[#This Row],[Agy Code]],TblAgencies[],13,FALSE)</f>
        <v>165000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12</v>
      </c>
      <c r="C54" s="57">
        <f>VLOOKUP(Tbl_PolicyChanges[[#This Row],[Agy Code]],TblAgencies[],2,FALSE)</f>
        <v>6</v>
      </c>
      <c r="D54" s="57">
        <f t="shared" si="2"/>
        <v>778</v>
      </c>
      <c r="E54" s="57" t="str">
        <f>VLOOKUP(Tbl_PolicyChanges[[#This Row],[Agy Code]],TblAgencies[],9,FALSE)</f>
        <v>778: Department of Forensic Science</v>
      </c>
      <c r="F54" s="57" t="str">
        <f>VLOOKUP(Tbl_PolicyChanges[[#This Row],[Agy Code]],TblAgencies[],10,FALSE)</f>
        <v>Department of Forensic Science</v>
      </c>
      <c r="G54" s="57">
        <f>VLOOKUP(Tbl_PolicyChanges[[#This Row],[Agy Code]],TblAgencies[],13,FALSE)</f>
        <v>165000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12</v>
      </c>
      <c r="C55" s="57">
        <f>VLOOKUP(Tbl_PolicyChanges[[#This Row],[Agy Code]],TblAgencies[],2,FALSE)</f>
        <v>6</v>
      </c>
      <c r="D55" s="57">
        <f t="shared" si="2"/>
        <v>778</v>
      </c>
      <c r="E55" s="57" t="str">
        <f>VLOOKUP(Tbl_PolicyChanges[[#This Row],[Agy Code]],TblAgencies[],9,FALSE)</f>
        <v>778: Department of Forensic Science</v>
      </c>
      <c r="F55" s="57" t="str">
        <f>VLOOKUP(Tbl_PolicyChanges[[#This Row],[Agy Code]],TblAgencies[],10,FALSE)</f>
        <v>Department of Forensic Science</v>
      </c>
      <c r="G55" s="57">
        <f>VLOOKUP(Tbl_PolicyChanges[[#This Row],[Agy Code]],TblAgencies[],13,FALSE)</f>
        <v>165000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12</v>
      </c>
      <c r="C56" s="57">
        <f>VLOOKUP(Tbl_PolicyChanges[[#This Row],[Agy Code]],TblAgencies[],2,FALSE)</f>
        <v>6</v>
      </c>
      <c r="D56" s="57">
        <f t="shared" si="2"/>
        <v>778</v>
      </c>
      <c r="E56" s="57" t="str">
        <f>VLOOKUP(Tbl_PolicyChanges[[#This Row],[Agy Code]],TblAgencies[],9,FALSE)</f>
        <v>778: Department of Forensic Science</v>
      </c>
      <c r="F56" s="57" t="str">
        <f>VLOOKUP(Tbl_PolicyChanges[[#This Row],[Agy Code]],TblAgencies[],10,FALSE)</f>
        <v>Department of Forensic Science</v>
      </c>
      <c r="G56" s="57">
        <f>VLOOKUP(Tbl_PolicyChanges[[#This Row],[Agy Code]],TblAgencies[],13,FALSE)</f>
        <v>165000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12</v>
      </c>
      <c r="C57" s="57">
        <f>VLOOKUP(Tbl_PolicyChanges[[#This Row],[Agy Code]],TblAgencies[],2,FALSE)</f>
        <v>6</v>
      </c>
      <c r="D57" s="57">
        <f t="shared" si="2"/>
        <v>778</v>
      </c>
      <c r="E57" s="57" t="str">
        <f>VLOOKUP(Tbl_PolicyChanges[[#This Row],[Agy Code]],TblAgencies[],9,FALSE)</f>
        <v>778: Department of Forensic Science</v>
      </c>
      <c r="F57" s="57" t="str">
        <f>VLOOKUP(Tbl_PolicyChanges[[#This Row],[Agy Code]],TblAgencies[],10,FALSE)</f>
        <v>Department of Forensic Science</v>
      </c>
      <c r="G57" s="57">
        <f>VLOOKUP(Tbl_PolicyChanges[[#This Row],[Agy Code]],TblAgencies[],13,FALSE)</f>
        <v>165000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12</v>
      </c>
      <c r="C58" s="57">
        <f>VLOOKUP(Tbl_PolicyChanges[[#This Row],[Agy Code]],TblAgencies[],2,FALSE)</f>
        <v>6</v>
      </c>
      <c r="D58" s="57">
        <f t="shared" si="2"/>
        <v>778</v>
      </c>
      <c r="E58" s="57" t="str">
        <f>VLOOKUP(Tbl_PolicyChanges[[#This Row],[Agy Code]],TblAgencies[],9,FALSE)</f>
        <v>778: Department of Forensic Science</v>
      </c>
      <c r="F58" s="57" t="str">
        <f>VLOOKUP(Tbl_PolicyChanges[[#This Row],[Agy Code]],TblAgencies[],10,FALSE)</f>
        <v>Department of Forensic Science</v>
      </c>
      <c r="G58" s="57">
        <f>VLOOKUP(Tbl_PolicyChanges[[#This Row],[Agy Code]],TblAgencies[],13,FALSE)</f>
        <v>165000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12</v>
      </c>
      <c r="C59" s="57">
        <f>VLOOKUP(Tbl_PolicyChanges[[#This Row],[Agy Code]],TblAgencies[],2,FALSE)</f>
        <v>6</v>
      </c>
      <c r="D59" s="57">
        <f t="shared" si="2"/>
        <v>778</v>
      </c>
      <c r="E59" s="57" t="str">
        <f>VLOOKUP(Tbl_PolicyChanges[[#This Row],[Agy Code]],TblAgencies[],9,FALSE)</f>
        <v>778: Department of Forensic Science</v>
      </c>
      <c r="F59" s="57" t="str">
        <f>VLOOKUP(Tbl_PolicyChanges[[#This Row],[Agy Code]],TblAgencies[],10,FALSE)</f>
        <v>Department of Forensic Science</v>
      </c>
      <c r="G59" s="57">
        <f>VLOOKUP(Tbl_PolicyChanges[[#This Row],[Agy Code]],TblAgencies[],13,FALSE)</f>
        <v>165000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12</v>
      </c>
      <c r="C60" s="57">
        <f>VLOOKUP(Tbl_PolicyChanges[[#This Row],[Agy Code]],TblAgencies[],2,FALSE)</f>
        <v>6</v>
      </c>
      <c r="D60" s="57">
        <f t="shared" si="2"/>
        <v>778</v>
      </c>
      <c r="E60" s="57" t="str">
        <f>VLOOKUP(Tbl_PolicyChanges[[#This Row],[Agy Code]],TblAgencies[],9,FALSE)</f>
        <v>778: Department of Forensic Science</v>
      </c>
      <c r="F60" s="57" t="str">
        <f>VLOOKUP(Tbl_PolicyChanges[[#This Row],[Agy Code]],TblAgencies[],10,FALSE)</f>
        <v>Department of Forensic Science</v>
      </c>
      <c r="G60" s="57">
        <f>VLOOKUP(Tbl_PolicyChanges[[#This Row],[Agy Code]],TblAgencies[],13,FALSE)</f>
        <v>165000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12</v>
      </c>
      <c r="C61" s="57">
        <f>VLOOKUP(Tbl_PolicyChanges[[#This Row],[Agy Code]],TblAgencies[],2,FALSE)</f>
        <v>6</v>
      </c>
      <c r="D61" s="57">
        <f t="shared" si="2"/>
        <v>778</v>
      </c>
      <c r="E61" s="57" t="str">
        <f>VLOOKUP(Tbl_PolicyChanges[[#This Row],[Agy Code]],TblAgencies[],9,FALSE)</f>
        <v>778: Department of Forensic Science</v>
      </c>
      <c r="F61" s="57" t="str">
        <f>VLOOKUP(Tbl_PolicyChanges[[#This Row],[Agy Code]],TblAgencies[],10,FALSE)</f>
        <v>Department of Forensic Science</v>
      </c>
      <c r="G61" s="57">
        <f>VLOOKUP(Tbl_PolicyChanges[[#This Row],[Agy Code]],TblAgencies[],13,FALSE)</f>
        <v>165000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12</v>
      </c>
      <c r="C62" s="57">
        <f>VLOOKUP(Tbl_PolicyChanges[[#This Row],[Agy Code]],TblAgencies[],2,FALSE)</f>
        <v>6</v>
      </c>
      <c r="D62" s="57">
        <f t="shared" si="2"/>
        <v>778</v>
      </c>
      <c r="E62" s="57" t="str">
        <f>VLOOKUP(Tbl_PolicyChanges[[#This Row],[Agy Code]],TblAgencies[],9,FALSE)</f>
        <v>778: Department of Forensic Science</v>
      </c>
      <c r="F62" s="57" t="str">
        <f>VLOOKUP(Tbl_PolicyChanges[[#This Row],[Agy Code]],TblAgencies[],10,FALSE)</f>
        <v>Department of Forensic Science</v>
      </c>
      <c r="G62" s="57">
        <f>VLOOKUP(Tbl_PolicyChanges[[#This Row],[Agy Code]],TblAgencies[],13,FALSE)</f>
        <v>165000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12</v>
      </c>
      <c r="C63" s="57">
        <f>VLOOKUP(Tbl_PolicyChanges[[#This Row],[Agy Code]],TblAgencies[],2,FALSE)</f>
        <v>6</v>
      </c>
      <c r="D63" s="57">
        <f t="shared" si="2"/>
        <v>778</v>
      </c>
      <c r="E63" s="57" t="str">
        <f>VLOOKUP(Tbl_PolicyChanges[[#This Row],[Agy Code]],TblAgencies[],9,FALSE)</f>
        <v>778: Department of Forensic Science</v>
      </c>
      <c r="F63" s="57" t="str">
        <f>VLOOKUP(Tbl_PolicyChanges[[#This Row],[Agy Code]],TblAgencies[],10,FALSE)</f>
        <v>Department of Forensic Science</v>
      </c>
      <c r="G63" s="57">
        <f>VLOOKUP(Tbl_PolicyChanges[[#This Row],[Agy Code]],TblAgencies[],13,FALSE)</f>
        <v>165000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12</v>
      </c>
      <c r="C64" s="57">
        <f>VLOOKUP(Tbl_PolicyChanges[[#This Row],[Agy Code]],TblAgencies[],2,FALSE)</f>
        <v>6</v>
      </c>
      <c r="D64" s="57">
        <f t="shared" si="2"/>
        <v>778</v>
      </c>
      <c r="E64" s="57" t="str">
        <f>VLOOKUP(Tbl_PolicyChanges[[#This Row],[Agy Code]],TblAgencies[],9,FALSE)</f>
        <v>778: Department of Forensic Science</v>
      </c>
      <c r="F64" s="57" t="str">
        <f>VLOOKUP(Tbl_PolicyChanges[[#This Row],[Agy Code]],TblAgencies[],10,FALSE)</f>
        <v>Department of Forensic Science</v>
      </c>
      <c r="G64" s="57">
        <f>VLOOKUP(Tbl_PolicyChanges[[#This Row],[Agy Code]],TblAgencies[],13,FALSE)</f>
        <v>165000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12</v>
      </c>
      <c r="C65" s="57">
        <f>VLOOKUP(Tbl_PolicyChanges[[#This Row],[Agy Code]],TblAgencies[],2,FALSE)</f>
        <v>6</v>
      </c>
      <c r="D65" s="57">
        <f t="shared" si="2"/>
        <v>778</v>
      </c>
      <c r="E65" s="57" t="str">
        <f>VLOOKUP(Tbl_PolicyChanges[[#This Row],[Agy Code]],TblAgencies[],9,FALSE)</f>
        <v>778: Department of Forensic Science</v>
      </c>
      <c r="F65" s="57" t="str">
        <f>VLOOKUP(Tbl_PolicyChanges[[#This Row],[Agy Code]],TblAgencies[],10,FALSE)</f>
        <v>Department of Forensic Science</v>
      </c>
      <c r="G65" s="57">
        <f>VLOOKUP(Tbl_PolicyChanges[[#This Row],[Agy Code]],TblAgencies[],13,FALSE)</f>
        <v>165000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12</v>
      </c>
      <c r="C66" s="57">
        <f>VLOOKUP(Tbl_PolicyChanges[[#This Row],[Agy Code]],TblAgencies[],2,FALSE)</f>
        <v>6</v>
      </c>
      <c r="D66" s="57">
        <f t="shared" si="2"/>
        <v>778</v>
      </c>
      <c r="E66" s="57" t="str">
        <f>VLOOKUP(Tbl_PolicyChanges[[#This Row],[Agy Code]],TblAgencies[],9,FALSE)</f>
        <v>778: Department of Forensic Science</v>
      </c>
      <c r="F66" s="57" t="str">
        <f>VLOOKUP(Tbl_PolicyChanges[[#This Row],[Agy Code]],TblAgencies[],10,FALSE)</f>
        <v>Department of Forensic Science</v>
      </c>
      <c r="G66" s="57">
        <f>VLOOKUP(Tbl_PolicyChanges[[#This Row],[Agy Code]],TblAgencies[],13,FALSE)</f>
        <v>165000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12</v>
      </c>
      <c r="C67" s="57">
        <f>VLOOKUP(Tbl_PolicyChanges[[#This Row],[Agy Code]],TblAgencies[],2,FALSE)</f>
        <v>6</v>
      </c>
      <c r="D67" s="57">
        <f t="shared" si="2"/>
        <v>778</v>
      </c>
      <c r="E67" s="57" t="str">
        <f>VLOOKUP(Tbl_PolicyChanges[[#This Row],[Agy Code]],TblAgencies[],9,FALSE)</f>
        <v>778: Department of Forensic Science</v>
      </c>
      <c r="F67" s="57" t="str">
        <f>VLOOKUP(Tbl_PolicyChanges[[#This Row],[Agy Code]],TblAgencies[],10,FALSE)</f>
        <v>Department of Forensic Science</v>
      </c>
      <c r="G67" s="57">
        <f>VLOOKUP(Tbl_PolicyChanges[[#This Row],[Agy Code]],TblAgencies[],13,FALSE)</f>
        <v>165000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12</v>
      </c>
      <c r="C68" s="57">
        <f>VLOOKUP(Tbl_PolicyChanges[[#This Row],[Agy Code]],TblAgencies[],2,FALSE)</f>
        <v>6</v>
      </c>
      <c r="D68" s="57">
        <f t="shared" si="2"/>
        <v>778</v>
      </c>
      <c r="E68" s="57" t="str">
        <f>VLOOKUP(Tbl_PolicyChanges[[#This Row],[Agy Code]],TblAgencies[],9,FALSE)</f>
        <v>778: Department of Forensic Science</v>
      </c>
      <c r="F68" s="57" t="str">
        <f>VLOOKUP(Tbl_PolicyChanges[[#This Row],[Agy Code]],TblAgencies[],10,FALSE)</f>
        <v>Department of Forensic Science</v>
      </c>
      <c r="G68" s="57">
        <f>VLOOKUP(Tbl_PolicyChanges[[#This Row],[Agy Code]],TblAgencies[],13,FALSE)</f>
        <v>165000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12</v>
      </c>
      <c r="C69" s="57">
        <f>VLOOKUP(Tbl_PolicyChanges[[#This Row],[Agy Code]],TblAgencies[],2,FALSE)</f>
        <v>6</v>
      </c>
      <c r="D69" s="57">
        <f t="shared" si="2"/>
        <v>778</v>
      </c>
      <c r="E69" s="57" t="str">
        <f>VLOOKUP(Tbl_PolicyChanges[[#This Row],[Agy Code]],TblAgencies[],9,FALSE)</f>
        <v>778: Department of Forensic Science</v>
      </c>
      <c r="F69" s="57" t="str">
        <f>VLOOKUP(Tbl_PolicyChanges[[#This Row],[Agy Code]],TblAgencies[],10,FALSE)</f>
        <v>Department of Forensic Science</v>
      </c>
      <c r="G69" s="57">
        <f>VLOOKUP(Tbl_PolicyChanges[[#This Row],[Agy Code]],TblAgencies[],13,FALSE)</f>
        <v>165000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12</v>
      </c>
      <c r="C70" s="59">
        <f>VLOOKUP(Tbl_PolicyChanges[[#This Row],[Agy Code]],TblAgencies[],2,FALSE)</f>
        <v>6</v>
      </c>
      <c r="D70" s="59">
        <f t="shared" si="0"/>
        <v>778</v>
      </c>
      <c r="E70" s="57" t="str">
        <f>VLOOKUP(Tbl_PolicyChanges[[#This Row],[Agy Code]],TblAgencies[],9,FALSE)</f>
        <v>778: Department of Forensic Science</v>
      </c>
      <c r="F70" s="59" t="str">
        <f>VLOOKUP(Tbl_PolicyChanges[[#This Row],[Agy Code]],TblAgencies[],10,FALSE)</f>
        <v>Department of Forensic Science</v>
      </c>
      <c r="G70" s="59">
        <f>VLOOKUP(Tbl_PolicyChanges[[#This Row],[Agy Code]],TblAgencies[],13,FALSE)</f>
        <v>165000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12</v>
      </c>
      <c r="C71" s="59">
        <f>VLOOKUP(Tbl_PolicyChanges[[#This Row],[Agy Code]],TblAgencies[],2,FALSE)</f>
        <v>6</v>
      </c>
      <c r="D71" s="59">
        <f t="shared" si="0"/>
        <v>778</v>
      </c>
      <c r="E71" s="57" t="str">
        <f>VLOOKUP(Tbl_PolicyChanges[[#This Row],[Agy Code]],TblAgencies[],9,FALSE)</f>
        <v>778: Department of Forensic Science</v>
      </c>
      <c r="F71" s="59" t="str">
        <f>VLOOKUP(Tbl_PolicyChanges[[#This Row],[Agy Code]],TblAgencies[],10,FALSE)</f>
        <v>Department of Forensic Science</v>
      </c>
      <c r="G71" s="59">
        <f>VLOOKUP(Tbl_PolicyChanges[[#This Row],[Agy Code]],TblAgencies[],13,FALSE)</f>
        <v>165000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12</v>
      </c>
      <c r="C72" s="59">
        <f>VLOOKUP(Tbl_PolicyChanges[[#This Row],[Agy Code]],TblAgencies[],2,FALSE)</f>
        <v>6</v>
      </c>
      <c r="D72" s="59">
        <f t="shared" si="0"/>
        <v>778</v>
      </c>
      <c r="E72" s="57" t="str">
        <f>VLOOKUP(Tbl_PolicyChanges[[#This Row],[Agy Code]],TblAgencies[],9,FALSE)</f>
        <v>778: Department of Forensic Science</v>
      </c>
      <c r="F72" s="59" t="str">
        <f>VLOOKUP(Tbl_PolicyChanges[[#This Row],[Agy Code]],TblAgencies[],10,FALSE)</f>
        <v>Department of Forensic Science</v>
      </c>
      <c r="G72" s="59">
        <f>VLOOKUP(Tbl_PolicyChanges[[#This Row],[Agy Code]],TblAgencies[],13,FALSE)</f>
        <v>165000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12</v>
      </c>
      <c r="C73" s="59">
        <f>VLOOKUP(Tbl_PolicyChanges[[#This Row],[Agy Code]],TblAgencies[],2,FALSE)</f>
        <v>6</v>
      </c>
      <c r="D73" s="59">
        <f t="shared" si="0"/>
        <v>778</v>
      </c>
      <c r="E73" s="57" t="str">
        <f>VLOOKUP(Tbl_PolicyChanges[[#This Row],[Agy Code]],TblAgencies[],9,FALSE)</f>
        <v>778: Department of Forensic Science</v>
      </c>
      <c r="F73" s="59" t="str">
        <f>VLOOKUP(Tbl_PolicyChanges[[#This Row],[Agy Code]],TblAgencies[],10,FALSE)</f>
        <v>Department of Forensic Science</v>
      </c>
      <c r="G73" s="59">
        <f>VLOOKUP(Tbl_PolicyChanges[[#This Row],[Agy Code]],TblAgencies[],13,FALSE)</f>
        <v>165000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12</v>
      </c>
      <c r="C74" s="59">
        <f>VLOOKUP(Tbl_PolicyChanges[[#This Row],[Agy Code]],TblAgencies[],2,FALSE)</f>
        <v>6</v>
      </c>
      <c r="D74" s="59">
        <f t="shared" si="0"/>
        <v>778</v>
      </c>
      <c r="E74" s="57" t="str">
        <f>VLOOKUP(Tbl_PolicyChanges[[#This Row],[Agy Code]],TblAgencies[],9,FALSE)</f>
        <v>778: Department of Forensic Science</v>
      </c>
      <c r="F74" s="59" t="str">
        <f>VLOOKUP(Tbl_PolicyChanges[[#This Row],[Agy Code]],TblAgencies[],10,FALSE)</f>
        <v>Department of Forensic Science</v>
      </c>
      <c r="G74" s="59">
        <f>VLOOKUP(Tbl_PolicyChanges[[#This Row],[Agy Code]],TblAgencies[],13,FALSE)</f>
        <v>165000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12</v>
      </c>
      <c r="C75" s="59">
        <f>VLOOKUP(Tbl_PolicyChanges[[#This Row],[Agy Code]],TblAgencies[],2,FALSE)</f>
        <v>6</v>
      </c>
      <c r="D75" s="59">
        <f t="shared" si="0"/>
        <v>778</v>
      </c>
      <c r="E75" s="57" t="str">
        <f>VLOOKUP(Tbl_PolicyChanges[[#This Row],[Agy Code]],TblAgencies[],9,FALSE)</f>
        <v>778: Department of Forensic Science</v>
      </c>
      <c r="F75" s="59" t="str">
        <f>VLOOKUP(Tbl_PolicyChanges[[#This Row],[Agy Code]],TblAgencies[],10,FALSE)</f>
        <v>Department of Forensic Science</v>
      </c>
      <c r="G75" s="59">
        <f>VLOOKUP(Tbl_PolicyChanges[[#This Row],[Agy Code]],TblAgencies[],13,FALSE)</f>
        <v>165000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12</v>
      </c>
      <c r="C76" s="59">
        <f>VLOOKUP(Tbl_PolicyChanges[[#This Row],[Agy Code]],TblAgencies[],2,FALSE)</f>
        <v>6</v>
      </c>
      <c r="D76" s="59">
        <f t="shared" si="0"/>
        <v>778</v>
      </c>
      <c r="E76" s="57" t="str">
        <f>VLOOKUP(Tbl_PolicyChanges[[#This Row],[Agy Code]],TblAgencies[],9,FALSE)</f>
        <v>778: Department of Forensic Science</v>
      </c>
      <c r="F76" s="59" t="str">
        <f>VLOOKUP(Tbl_PolicyChanges[[#This Row],[Agy Code]],TblAgencies[],10,FALSE)</f>
        <v>Department of Forensic Science</v>
      </c>
      <c r="G76" s="59">
        <f>VLOOKUP(Tbl_PolicyChanges[[#This Row],[Agy Code]],TblAgencies[],13,FALSE)</f>
        <v>165000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12</v>
      </c>
      <c r="C77" s="59">
        <f>VLOOKUP(Tbl_PolicyChanges[[#This Row],[Agy Code]],TblAgencies[],2,FALSE)</f>
        <v>6</v>
      </c>
      <c r="D77" s="59">
        <f t="shared" si="0"/>
        <v>778</v>
      </c>
      <c r="E77" s="57" t="str">
        <f>VLOOKUP(Tbl_PolicyChanges[[#This Row],[Agy Code]],TblAgencies[],9,FALSE)</f>
        <v>778: Department of Forensic Science</v>
      </c>
      <c r="F77" s="59" t="str">
        <f>VLOOKUP(Tbl_PolicyChanges[[#This Row],[Agy Code]],TblAgencies[],10,FALSE)</f>
        <v>Department of Forensic Science</v>
      </c>
      <c r="G77" s="59">
        <f>VLOOKUP(Tbl_PolicyChanges[[#This Row],[Agy Code]],TblAgencies[],13,FALSE)</f>
        <v>165000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12</v>
      </c>
      <c r="C78" s="59">
        <f>VLOOKUP(Tbl_PolicyChanges[[#This Row],[Agy Code]],TblAgencies[],2,FALSE)</f>
        <v>6</v>
      </c>
      <c r="D78" s="59">
        <f t="shared" si="0"/>
        <v>778</v>
      </c>
      <c r="E78" s="57" t="str">
        <f>VLOOKUP(Tbl_PolicyChanges[[#This Row],[Agy Code]],TblAgencies[],9,FALSE)</f>
        <v>778: Department of Forensic Science</v>
      </c>
      <c r="F78" s="59" t="str">
        <f>VLOOKUP(Tbl_PolicyChanges[[#This Row],[Agy Code]],TblAgencies[],10,FALSE)</f>
        <v>Department of Forensic Science</v>
      </c>
      <c r="G78" s="59">
        <f>VLOOKUP(Tbl_PolicyChanges[[#This Row],[Agy Code]],TblAgencies[],13,FALSE)</f>
        <v>165000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12</v>
      </c>
      <c r="C79" s="59">
        <f>VLOOKUP(Tbl_PolicyChanges[[#This Row],[Agy Code]],TblAgencies[],2,FALSE)</f>
        <v>6</v>
      </c>
      <c r="D79" s="59">
        <f t="shared" si="0"/>
        <v>778</v>
      </c>
      <c r="E79" s="57" t="str">
        <f>VLOOKUP(Tbl_PolicyChanges[[#This Row],[Agy Code]],TblAgencies[],9,FALSE)</f>
        <v>778: Department of Forensic Science</v>
      </c>
      <c r="F79" s="59" t="str">
        <f>VLOOKUP(Tbl_PolicyChanges[[#This Row],[Agy Code]],TblAgencies[],10,FALSE)</f>
        <v>Department of Forensic Science</v>
      </c>
      <c r="G79" s="59">
        <f>VLOOKUP(Tbl_PolicyChanges[[#This Row],[Agy Code]],TblAgencies[],13,FALSE)</f>
        <v>165000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12</v>
      </c>
      <c r="C80" s="59">
        <f>VLOOKUP(Tbl_PolicyChanges[[#This Row],[Agy Code]],TblAgencies[],2,FALSE)</f>
        <v>6</v>
      </c>
      <c r="D80" s="59">
        <f t="shared" si="0"/>
        <v>778</v>
      </c>
      <c r="E80" s="57" t="str">
        <f>VLOOKUP(Tbl_PolicyChanges[[#This Row],[Agy Code]],TblAgencies[],9,FALSE)</f>
        <v>778: Department of Forensic Science</v>
      </c>
      <c r="F80" s="59" t="str">
        <f>VLOOKUP(Tbl_PolicyChanges[[#This Row],[Agy Code]],TblAgencies[],10,FALSE)</f>
        <v>Department of Forensic Science</v>
      </c>
      <c r="G80" s="59">
        <f>VLOOKUP(Tbl_PolicyChanges[[#This Row],[Agy Code]],TblAgencies[],13,FALSE)</f>
        <v>165000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BCA9FAA-1513-43DC-9DB9-55C90208CA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2022-09-26T14:27:12Z</dcterms:modified>
</cp:coreProperties>
</file>